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8db483918024ecc/2-ŠDSU/šdsu/tekmovanja/MRNTZ 2025/REZULTATI/"/>
    </mc:Choice>
  </mc:AlternateContent>
  <xr:revisionPtr revIDLastSave="21" documentId="8_{D7E5B4FF-A9E4-490D-9D54-034E49D05747}" xr6:coauthVersionLast="47" xr6:coauthVersionMax="47" xr10:uidLastSave="{74CD45DD-5662-4C07-B745-43553CC49CF1}"/>
  <bookViews>
    <workbookView xWindow="-120" yWindow="-120" windowWidth="29040" windowHeight="15720" tabRatio="902" xr2:uid="{00000000-000D-0000-FFFF-FFFF00000000}"/>
  </bookViews>
  <sheets>
    <sheet name="D" sheetId="37" r:id="rId1"/>
    <sheet name="Listki" sheetId="45" r:id="rId2"/>
  </sheets>
  <definedNames>
    <definedName name="_MD1" localSheetId="1">#REF!</definedName>
    <definedName name="_MD1">#REF!</definedName>
    <definedName name="_MD10" localSheetId="1">#REF!</definedName>
    <definedName name="_MD10">#REF!</definedName>
    <definedName name="_MD11" localSheetId="1">#REF!</definedName>
    <definedName name="_MD11">#REF!</definedName>
    <definedName name="_MD12" localSheetId="1">#REF!</definedName>
    <definedName name="_MD12">#REF!</definedName>
    <definedName name="_MD13" localSheetId="1">#REF!</definedName>
    <definedName name="_MD13">#REF!</definedName>
    <definedName name="_MD14" localSheetId="1">#REF!</definedName>
    <definedName name="_MD14">#REF!</definedName>
    <definedName name="_MD15" localSheetId="1">#REF!</definedName>
    <definedName name="_MD15">#REF!</definedName>
    <definedName name="_MD16" localSheetId="1">#REF!</definedName>
    <definedName name="_MD16">#REF!</definedName>
    <definedName name="_MD17" localSheetId="1">#REF!</definedName>
    <definedName name="_MD17">#REF!</definedName>
    <definedName name="_MD18" localSheetId="1">#REF!</definedName>
    <definedName name="_MD18">#REF!</definedName>
    <definedName name="_MD19" localSheetId="1">#REF!</definedName>
    <definedName name="_MD19">#REF!</definedName>
    <definedName name="_MD2" localSheetId="1">#REF!</definedName>
    <definedName name="_MD2">#REF!</definedName>
    <definedName name="_MD20" localSheetId="1">#REF!</definedName>
    <definedName name="_MD20">#REF!</definedName>
    <definedName name="_MD21" localSheetId="1">#REF!</definedName>
    <definedName name="_MD21">#REF!</definedName>
    <definedName name="_MD22" localSheetId="1">#REF!</definedName>
    <definedName name="_MD22">#REF!</definedName>
    <definedName name="_MD23" localSheetId="1">#REF!</definedName>
    <definedName name="_MD23">#REF!</definedName>
    <definedName name="_MD24" localSheetId="1">#REF!</definedName>
    <definedName name="_MD24">#REF!</definedName>
    <definedName name="_MD25" localSheetId="1">#REF!</definedName>
    <definedName name="_MD25">#REF!</definedName>
    <definedName name="_MD26" localSheetId="1">#REF!</definedName>
    <definedName name="_MD26">#REF!</definedName>
    <definedName name="_MD27" localSheetId="1">#REF!</definedName>
    <definedName name="_MD27">#REF!</definedName>
    <definedName name="_MD28" localSheetId="1">#REF!</definedName>
    <definedName name="_MD28">#REF!</definedName>
    <definedName name="_MD29" localSheetId="1">#REF!</definedName>
    <definedName name="_MD29">#REF!</definedName>
    <definedName name="_MD3" localSheetId="1">#REF!</definedName>
    <definedName name="_MD3">#REF!</definedName>
    <definedName name="_MD30" localSheetId="1">#REF!</definedName>
    <definedName name="_MD30">#REF!</definedName>
    <definedName name="_MD31" localSheetId="1">#REF!</definedName>
    <definedName name="_MD31">#REF!</definedName>
    <definedName name="_MD4" localSheetId="1">#REF!</definedName>
    <definedName name="_MD4">#REF!</definedName>
    <definedName name="_MD5" localSheetId="1">#REF!</definedName>
    <definedName name="_MD5">#REF!</definedName>
    <definedName name="_MD6" localSheetId="1">#REF!</definedName>
    <definedName name="_MD6">#REF!</definedName>
    <definedName name="_MD7" localSheetId="1">#REF!</definedName>
    <definedName name="_MD7">#REF!</definedName>
    <definedName name="_MD8" localSheetId="1">#REF!</definedName>
    <definedName name="_MD8">#REF!</definedName>
    <definedName name="_MD9" localSheetId="1">#REF!</definedName>
    <definedName name="_MD9">#REF!</definedName>
    <definedName name="_MS1" localSheetId="1">#REF!</definedName>
    <definedName name="_MS1">#REF!</definedName>
    <definedName name="_MS10" localSheetId="1">#REF!</definedName>
    <definedName name="_MS10">#REF!</definedName>
    <definedName name="_MS11" localSheetId="1">#REF!</definedName>
    <definedName name="_MS11">#REF!</definedName>
    <definedName name="_MS12" localSheetId="1">#REF!</definedName>
    <definedName name="_MS12">#REF!</definedName>
    <definedName name="_MS13" localSheetId="1">#REF!</definedName>
    <definedName name="_MS13">#REF!</definedName>
    <definedName name="_MS14" localSheetId="1">#REF!</definedName>
    <definedName name="_MS14">#REF!</definedName>
    <definedName name="_MS15" localSheetId="1">#REF!</definedName>
    <definedName name="_MS15">#REF!</definedName>
    <definedName name="_MS16" localSheetId="1">#REF!</definedName>
    <definedName name="_MS16">#REF!</definedName>
    <definedName name="_MS17" localSheetId="1">#REF!</definedName>
    <definedName name="_MS17">#REF!</definedName>
    <definedName name="_MS18" localSheetId="1">#REF!</definedName>
    <definedName name="_MS18">#REF!</definedName>
    <definedName name="_MS19" localSheetId="1">#REF!</definedName>
    <definedName name="_MS19">#REF!</definedName>
    <definedName name="_MS2" localSheetId="1">#REF!</definedName>
    <definedName name="_MS2">#REF!</definedName>
    <definedName name="_MS20" localSheetId="1">#REF!</definedName>
    <definedName name="_MS20">#REF!</definedName>
    <definedName name="_MS21" localSheetId="1">#REF!</definedName>
    <definedName name="_MS21">#REF!</definedName>
    <definedName name="_MS22" localSheetId="1">#REF!</definedName>
    <definedName name="_MS22">#REF!</definedName>
    <definedName name="_MS23" localSheetId="1">#REF!</definedName>
    <definedName name="_MS23">#REF!</definedName>
    <definedName name="_MS24" localSheetId="1">#REF!</definedName>
    <definedName name="_MS24">#REF!</definedName>
    <definedName name="_MS25" localSheetId="1">#REF!</definedName>
    <definedName name="_MS25">#REF!</definedName>
    <definedName name="_MS26" localSheetId="1">#REF!</definedName>
    <definedName name="_MS26">#REF!</definedName>
    <definedName name="_MS27" localSheetId="1">#REF!</definedName>
    <definedName name="_MS27">#REF!</definedName>
    <definedName name="_MS28" localSheetId="1">#REF!</definedName>
    <definedName name="_MS28">#REF!</definedName>
    <definedName name="_MS29" localSheetId="1">#REF!</definedName>
    <definedName name="_MS29">#REF!</definedName>
    <definedName name="_MS3" localSheetId="1">#REF!</definedName>
    <definedName name="_MS3">#REF!</definedName>
    <definedName name="_MS30" localSheetId="1">#REF!</definedName>
    <definedName name="_MS30">#REF!</definedName>
    <definedName name="_MS31" localSheetId="1">#REF!</definedName>
    <definedName name="_MS31">#REF!</definedName>
    <definedName name="_MS32" localSheetId="1">#REF!</definedName>
    <definedName name="_MS32">#REF!</definedName>
    <definedName name="_MS33" localSheetId="1">#REF!</definedName>
    <definedName name="_MS33">#REF!</definedName>
    <definedName name="_MS34" localSheetId="1">#REF!</definedName>
    <definedName name="_MS34">#REF!</definedName>
    <definedName name="_MS35" localSheetId="1">#REF!</definedName>
    <definedName name="_MS35">#REF!</definedName>
    <definedName name="_MS36" localSheetId="1">#REF!</definedName>
    <definedName name="_MS36">#REF!</definedName>
    <definedName name="_MS37" localSheetId="1">#REF!</definedName>
    <definedName name="_MS37">#REF!</definedName>
    <definedName name="_MS38" localSheetId="1">#REF!</definedName>
    <definedName name="_MS38">#REF!</definedName>
    <definedName name="_MS39" localSheetId="1">#REF!</definedName>
    <definedName name="_MS39">#REF!</definedName>
    <definedName name="_MS4" localSheetId="1">#REF!</definedName>
    <definedName name="_MS4">#REF!</definedName>
    <definedName name="_MS40" localSheetId="1">#REF!</definedName>
    <definedName name="_MS40">#REF!</definedName>
    <definedName name="_MS41" localSheetId="1">#REF!</definedName>
    <definedName name="_MS41">#REF!</definedName>
    <definedName name="_MS42" localSheetId="1">#REF!</definedName>
    <definedName name="_MS42">#REF!</definedName>
    <definedName name="_MS43" localSheetId="1">#REF!</definedName>
    <definedName name="_MS43">#REF!</definedName>
    <definedName name="_MS44" localSheetId="1">#REF!</definedName>
    <definedName name="_MS44">#REF!</definedName>
    <definedName name="_MS45" localSheetId="1">#REF!</definedName>
    <definedName name="_MS45">#REF!</definedName>
    <definedName name="_MS46" localSheetId="1">#REF!</definedName>
    <definedName name="_MS46">#REF!</definedName>
    <definedName name="_MS47" localSheetId="1">#REF!</definedName>
    <definedName name="_MS47">#REF!</definedName>
    <definedName name="_MS48" localSheetId="1">#REF!</definedName>
    <definedName name="_MS48">#REF!</definedName>
    <definedName name="_MS49" localSheetId="1">#REF!</definedName>
    <definedName name="_MS49">#REF!</definedName>
    <definedName name="_MS5" localSheetId="1">#REF!</definedName>
    <definedName name="_MS5">#REF!</definedName>
    <definedName name="_MS50" localSheetId="1">#REF!</definedName>
    <definedName name="_MS50">#REF!</definedName>
    <definedName name="_MS51" localSheetId="1">#REF!</definedName>
    <definedName name="_MS51">#REF!</definedName>
    <definedName name="_MS52" localSheetId="1">#REF!</definedName>
    <definedName name="_MS52">#REF!</definedName>
    <definedName name="_MS53" localSheetId="1">#REF!</definedName>
    <definedName name="_MS53">#REF!</definedName>
    <definedName name="_MS54" localSheetId="1">#REF!</definedName>
    <definedName name="_MS54">#REF!</definedName>
    <definedName name="_MS55" localSheetId="1">#REF!</definedName>
    <definedName name="_MS55">#REF!</definedName>
    <definedName name="_MS56" localSheetId="1">#REF!</definedName>
    <definedName name="_MS56">#REF!</definedName>
    <definedName name="_ms57" localSheetId="1">#REF!</definedName>
    <definedName name="_ms57">#REF!</definedName>
    <definedName name="_MS58" localSheetId="1">#REF!</definedName>
    <definedName name="_MS58">#REF!</definedName>
    <definedName name="_MS59" localSheetId="1">#REF!</definedName>
    <definedName name="_MS59">#REF!</definedName>
    <definedName name="_MS6" localSheetId="1">#REF!</definedName>
    <definedName name="_MS6">#REF!</definedName>
    <definedName name="_MS60" localSheetId="1">#REF!</definedName>
    <definedName name="_MS60">#REF!</definedName>
    <definedName name="_MS61" localSheetId="1">#REF!</definedName>
    <definedName name="_MS61">#REF!</definedName>
    <definedName name="_MS62" localSheetId="1">#REF!</definedName>
    <definedName name="_MS62">#REF!</definedName>
    <definedName name="_MS63" localSheetId="1">#REF!</definedName>
    <definedName name="_MS63">#REF!</definedName>
    <definedName name="_MS64" localSheetId="1">#REF!</definedName>
    <definedName name="_MS64">#REF!</definedName>
    <definedName name="_MS65" localSheetId="1">#REF!</definedName>
    <definedName name="_MS65">#REF!</definedName>
    <definedName name="_MS66" localSheetId="1">#REF!</definedName>
    <definedName name="_MS66">#REF!</definedName>
    <definedName name="_MS67" localSheetId="1">#REF!</definedName>
    <definedName name="_MS67">#REF!</definedName>
    <definedName name="_MS68" localSheetId="1">#REF!</definedName>
    <definedName name="_MS68">#REF!</definedName>
    <definedName name="_MS69" localSheetId="1">#REF!</definedName>
    <definedName name="_MS69">#REF!</definedName>
    <definedName name="_MS7" localSheetId="1">#REF!</definedName>
    <definedName name="_MS7">#REF!</definedName>
    <definedName name="_MS70" localSheetId="1">#REF!</definedName>
    <definedName name="_MS70">#REF!</definedName>
    <definedName name="_MS8" localSheetId="1">#REF!</definedName>
    <definedName name="_MS8">#REF!</definedName>
    <definedName name="_MS9" localSheetId="1">#REF!</definedName>
    <definedName name="_MS9">#REF!</definedName>
    <definedName name="_MU1" localSheetId="1">#REF!</definedName>
    <definedName name="_MU1">#REF!</definedName>
    <definedName name="_MU10" localSheetId="1">#REF!</definedName>
    <definedName name="_MU10">#REF!</definedName>
    <definedName name="_MU11" localSheetId="1">#REF!</definedName>
    <definedName name="_MU11">#REF!</definedName>
    <definedName name="_MU12" localSheetId="1">#REF!</definedName>
    <definedName name="_MU12">#REF!</definedName>
    <definedName name="_MU13" localSheetId="1">#REF!</definedName>
    <definedName name="_MU13">#REF!</definedName>
    <definedName name="_MU14" localSheetId="1">#REF!</definedName>
    <definedName name="_MU14">#REF!</definedName>
    <definedName name="_MU15" localSheetId="1">#REF!</definedName>
    <definedName name="_MU15">#REF!</definedName>
    <definedName name="_MU16" localSheetId="1">#REF!</definedName>
    <definedName name="_MU16">#REF!</definedName>
    <definedName name="_MU17" localSheetId="1">#REF!</definedName>
    <definedName name="_MU17">#REF!</definedName>
    <definedName name="_MU18" localSheetId="1">#REF!</definedName>
    <definedName name="_MU18">#REF!</definedName>
    <definedName name="_MU19" localSheetId="1">#REF!</definedName>
    <definedName name="_MU19">#REF!</definedName>
    <definedName name="_MU2" localSheetId="1">#REF!</definedName>
    <definedName name="_MU2">#REF!</definedName>
    <definedName name="_MU20" localSheetId="1">#REF!</definedName>
    <definedName name="_MU20">#REF!</definedName>
    <definedName name="_MU21" localSheetId="1">#REF!</definedName>
    <definedName name="_MU21">#REF!</definedName>
    <definedName name="_MU22" localSheetId="1">#REF!</definedName>
    <definedName name="_MU22">#REF!</definedName>
    <definedName name="_MU23" localSheetId="1">#REF!</definedName>
    <definedName name="_MU23">#REF!</definedName>
    <definedName name="_MU24" localSheetId="1">#REF!</definedName>
    <definedName name="_MU24">#REF!</definedName>
    <definedName name="_MU25" localSheetId="1">#REF!</definedName>
    <definedName name="_MU25">#REF!</definedName>
    <definedName name="_MU26" localSheetId="1">#REF!</definedName>
    <definedName name="_MU26">#REF!</definedName>
    <definedName name="_MU27" localSheetId="1">#REF!</definedName>
    <definedName name="_MU27">#REF!</definedName>
    <definedName name="_MU28" localSheetId="1">#REF!</definedName>
    <definedName name="_MU28">#REF!</definedName>
    <definedName name="_MU29" localSheetId="1">#REF!</definedName>
    <definedName name="_MU29">#REF!</definedName>
    <definedName name="_MU3" localSheetId="1">#REF!</definedName>
    <definedName name="_MU3">#REF!</definedName>
    <definedName name="_MU30" localSheetId="1">#REF!</definedName>
    <definedName name="_MU30">#REF!</definedName>
    <definedName name="_MU31" localSheetId="1">#REF!</definedName>
    <definedName name="_MU31">#REF!</definedName>
    <definedName name="_MU32" localSheetId="1">#REF!</definedName>
    <definedName name="_MU32">#REF!</definedName>
    <definedName name="_MU33" localSheetId="1">#REF!</definedName>
    <definedName name="_MU33">#REF!</definedName>
    <definedName name="_MU34" localSheetId="1">#REF!</definedName>
    <definedName name="_MU34">#REF!</definedName>
    <definedName name="_MU35" localSheetId="1">#REF!</definedName>
    <definedName name="_MU35">#REF!</definedName>
    <definedName name="_MU36" localSheetId="1">#REF!</definedName>
    <definedName name="_MU36">#REF!</definedName>
    <definedName name="_MU37" localSheetId="1">#REF!</definedName>
    <definedName name="_MU37">#REF!</definedName>
    <definedName name="_MU38" localSheetId="1">#REF!</definedName>
    <definedName name="_MU38">#REF!</definedName>
    <definedName name="_MU39" localSheetId="1">#REF!</definedName>
    <definedName name="_MU39">#REF!</definedName>
    <definedName name="_MU4" localSheetId="1">#REF!</definedName>
    <definedName name="_MU4">#REF!</definedName>
    <definedName name="_MU40" localSheetId="1">#REF!</definedName>
    <definedName name="_MU40">#REF!</definedName>
    <definedName name="_MU41" localSheetId="1">#REF!</definedName>
    <definedName name="_MU41">#REF!</definedName>
    <definedName name="_MU42" localSheetId="1">#REF!</definedName>
    <definedName name="_MU42">#REF!</definedName>
    <definedName name="_MU43" localSheetId="1">#REF!</definedName>
    <definedName name="_MU43">#REF!</definedName>
    <definedName name="_MU44" localSheetId="1">#REF!</definedName>
    <definedName name="_MU44">#REF!</definedName>
    <definedName name="_MU45" localSheetId="1">#REF!</definedName>
    <definedName name="_MU45">#REF!</definedName>
    <definedName name="_MU46" localSheetId="1">#REF!</definedName>
    <definedName name="_MU46">#REF!</definedName>
    <definedName name="_MU47" localSheetId="1">#REF!</definedName>
    <definedName name="_MU47">#REF!</definedName>
    <definedName name="_MU48" localSheetId="1">#REF!</definedName>
    <definedName name="_MU48">#REF!</definedName>
    <definedName name="_MU49" localSheetId="1">#REF!</definedName>
    <definedName name="_MU49">#REF!</definedName>
    <definedName name="_MU5" localSheetId="1">#REF!</definedName>
    <definedName name="_MU5">#REF!</definedName>
    <definedName name="_MU50" localSheetId="1">#REF!</definedName>
    <definedName name="_MU50">#REF!</definedName>
    <definedName name="_MU51" localSheetId="1">#REF!</definedName>
    <definedName name="_MU51">#REF!</definedName>
    <definedName name="_MU52" localSheetId="1">#REF!</definedName>
    <definedName name="_MU52">#REF!</definedName>
    <definedName name="_MU53" localSheetId="1">#REF!</definedName>
    <definedName name="_MU53">#REF!</definedName>
    <definedName name="_MU54" localSheetId="1">#REF!</definedName>
    <definedName name="_MU54">#REF!</definedName>
    <definedName name="_MU55" localSheetId="1">#REF!</definedName>
    <definedName name="_MU55">#REF!</definedName>
    <definedName name="_MU6" localSheetId="1">#REF!</definedName>
    <definedName name="_MU6">#REF!</definedName>
    <definedName name="_MU7" localSheetId="1">#REF!</definedName>
    <definedName name="_MU7">#REF!</definedName>
    <definedName name="_MU8" localSheetId="1">#REF!</definedName>
    <definedName name="_MU8">#REF!</definedName>
    <definedName name="_MU9" localSheetId="1">#REF!</definedName>
    <definedName name="_MU9">#REF!</definedName>
    <definedName name="_WD1" localSheetId="1">#REF!</definedName>
    <definedName name="_WD1">#REF!</definedName>
    <definedName name="_WD10" localSheetId="1">#REF!</definedName>
    <definedName name="_WD10">#REF!</definedName>
    <definedName name="_WD11" localSheetId="1">#REF!</definedName>
    <definedName name="_WD11">#REF!</definedName>
    <definedName name="_WD12" localSheetId="1">#REF!</definedName>
    <definedName name="_WD12">#REF!</definedName>
    <definedName name="_WD13" localSheetId="1">#REF!</definedName>
    <definedName name="_WD13">#REF!</definedName>
    <definedName name="_WD14" localSheetId="1">#REF!</definedName>
    <definedName name="_WD14">#REF!</definedName>
    <definedName name="_WD15" localSheetId="1">#REF!</definedName>
    <definedName name="_WD15">#REF!</definedName>
    <definedName name="_WD16" localSheetId="1">#REF!</definedName>
    <definedName name="_WD16">#REF!</definedName>
    <definedName name="_WD17" localSheetId="1">#REF!</definedName>
    <definedName name="_WD17">#REF!</definedName>
    <definedName name="_WD18" localSheetId="1">#REF!</definedName>
    <definedName name="_WD18">#REF!</definedName>
    <definedName name="_WD19" localSheetId="1">#REF!</definedName>
    <definedName name="_WD19">#REF!</definedName>
    <definedName name="_WD2" localSheetId="1">#REF!</definedName>
    <definedName name="_WD2">#REF!</definedName>
    <definedName name="_WD20" localSheetId="1">#REF!</definedName>
    <definedName name="_WD20">#REF!</definedName>
    <definedName name="_WD21" localSheetId="1">#REF!</definedName>
    <definedName name="_WD21">#REF!</definedName>
    <definedName name="_WD22" localSheetId="1">#REF!</definedName>
    <definedName name="_WD22">#REF!</definedName>
    <definedName name="_WD23" localSheetId="1">#REF!</definedName>
    <definedName name="_WD23">#REF!</definedName>
    <definedName name="_WD24" localSheetId="1">#REF!</definedName>
    <definedName name="_WD24">#REF!</definedName>
    <definedName name="_WD25" localSheetId="1">#REF!</definedName>
    <definedName name="_WD25">#REF!</definedName>
    <definedName name="_WD26" localSheetId="1">#REF!</definedName>
    <definedName name="_WD26">#REF!</definedName>
    <definedName name="_WD27" localSheetId="1">#REF!</definedName>
    <definedName name="_WD27">#REF!</definedName>
    <definedName name="_WD3" localSheetId="1">#REF!</definedName>
    <definedName name="_WD3">#REF!</definedName>
    <definedName name="_WD4" localSheetId="1">#REF!</definedName>
    <definedName name="_WD4">#REF!</definedName>
    <definedName name="_WD5" localSheetId="1">#REF!</definedName>
    <definedName name="_WD5">#REF!</definedName>
    <definedName name="_WD6" localSheetId="1">#REF!</definedName>
    <definedName name="_WD6">#REF!</definedName>
    <definedName name="_WD7" localSheetId="1">#REF!</definedName>
    <definedName name="_WD7">#REF!</definedName>
    <definedName name="_WD8" localSheetId="1">#REF!</definedName>
    <definedName name="_WD8">#REF!</definedName>
    <definedName name="_WD9" localSheetId="1">#REF!</definedName>
    <definedName name="_WD9">#REF!</definedName>
    <definedName name="_WS1" localSheetId="1">#REF!</definedName>
    <definedName name="_WS1">#REF!</definedName>
    <definedName name="_WS10" localSheetId="1">#REF!</definedName>
    <definedName name="_WS10">#REF!</definedName>
    <definedName name="_WS11" localSheetId="1">#REF!</definedName>
    <definedName name="_WS11">#REF!</definedName>
    <definedName name="_WS12" localSheetId="1">#REF!</definedName>
    <definedName name="_WS12">#REF!</definedName>
    <definedName name="_WS13" localSheetId="1">#REF!</definedName>
    <definedName name="_WS13">#REF!</definedName>
    <definedName name="_WS14" localSheetId="1">#REF!</definedName>
    <definedName name="_WS14">#REF!</definedName>
    <definedName name="_WS15" localSheetId="1">#REF!</definedName>
    <definedName name="_WS15">#REF!</definedName>
    <definedName name="_WS16" localSheetId="1">#REF!</definedName>
    <definedName name="_WS16">#REF!</definedName>
    <definedName name="_WS17" localSheetId="1">#REF!</definedName>
    <definedName name="_WS17">#REF!</definedName>
    <definedName name="_WS18" localSheetId="1">#REF!</definedName>
    <definedName name="_WS18">#REF!</definedName>
    <definedName name="_WS19" localSheetId="1">#REF!</definedName>
    <definedName name="_WS19">#REF!</definedName>
    <definedName name="_WS2" localSheetId="1">#REF!</definedName>
    <definedName name="_WS2">#REF!</definedName>
    <definedName name="_WS20" localSheetId="1">#REF!</definedName>
    <definedName name="_WS20">#REF!</definedName>
    <definedName name="_WS21" localSheetId="1">#REF!</definedName>
    <definedName name="_WS21">#REF!</definedName>
    <definedName name="_WS22" localSheetId="1">#REF!</definedName>
    <definedName name="_WS22">#REF!</definedName>
    <definedName name="_WS23" localSheetId="1">#REF!</definedName>
    <definedName name="_WS23">#REF!</definedName>
    <definedName name="_WS24" localSheetId="1">#REF!</definedName>
    <definedName name="_WS24">#REF!</definedName>
    <definedName name="_WS25" localSheetId="1">#REF!</definedName>
    <definedName name="_WS25">#REF!</definedName>
    <definedName name="_WS26" localSheetId="1">#REF!</definedName>
    <definedName name="_WS26">#REF!</definedName>
    <definedName name="_WS27" localSheetId="1">#REF!</definedName>
    <definedName name="_WS27">#REF!</definedName>
    <definedName name="_WS28" localSheetId="1">#REF!</definedName>
    <definedName name="_WS28">#REF!</definedName>
    <definedName name="_WS29" localSheetId="1">#REF!</definedName>
    <definedName name="_WS29">#REF!</definedName>
    <definedName name="_WS3" localSheetId="1">#REF!</definedName>
    <definedName name="_WS3">#REF!</definedName>
    <definedName name="_WS30" localSheetId="1">#REF!</definedName>
    <definedName name="_WS30">#REF!</definedName>
    <definedName name="_WS31" localSheetId="1">#REF!</definedName>
    <definedName name="_WS31">#REF!</definedName>
    <definedName name="_WS32" localSheetId="1">#REF!</definedName>
    <definedName name="_WS32">#REF!</definedName>
    <definedName name="_WS33" localSheetId="1">#REF!</definedName>
    <definedName name="_WS33">#REF!</definedName>
    <definedName name="_WS34" localSheetId="1">#REF!</definedName>
    <definedName name="_WS34">#REF!</definedName>
    <definedName name="_WS35" localSheetId="1">#REF!</definedName>
    <definedName name="_WS35">#REF!</definedName>
    <definedName name="_WS36" localSheetId="1">#REF!</definedName>
    <definedName name="_WS36">#REF!</definedName>
    <definedName name="_WS37" localSheetId="1">#REF!</definedName>
    <definedName name="_WS37">#REF!</definedName>
    <definedName name="_WS38" localSheetId="1">#REF!</definedName>
    <definedName name="_WS38">#REF!</definedName>
    <definedName name="_WS39" localSheetId="1">#REF!</definedName>
    <definedName name="_WS39">#REF!</definedName>
    <definedName name="_WS4" localSheetId="1">#REF!</definedName>
    <definedName name="_WS4">#REF!</definedName>
    <definedName name="_WS40" localSheetId="1">#REF!</definedName>
    <definedName name="_WS40">#REF!</definedName>
    <definedName name="_WS41" localSheetId="1">#REF!</definedName>
    <definedName name="_WS41">#REF!</definedName>
    <definedName name="_WS42" localSheetId="1">#REF!</definedName>
    <definedName name="_WS42">#REF!</definedName>
    <definedName name="_WS43" localSheetId="1">#REF!</definedName>
    <definedName name="_WS43">#REF!</definedName>
    <definedName name="_WS44" localSheetId="1">#REF!</definedName>
    <definedName name="_WS44">#REF!</definedName>
    <definedName name="_WS45" localSheetId="1">#REF!</definedName>
    <definedName name="_WS45">#REF!</definedName>
    <definedName name="_WS46" localSheetId="1">#REF!</definedName>
    <definedName name="_WS46">#REF!</definedName>
    <definedName name="_WS47" localSheetId="1">#REF!</definedName>
    <definedName name="_WS47">#REF!</definedName>
    <definedName name="_WS48" localSheetId="1">#REF!</definedName>
    <definedName name="_WS48">#REF!</definedName>
    <definedName name="_WS49" localSheetId="1">#REF!</definedName>
    <definedName name="_WS49">#REF!</definedName>
    <definedName name="_WS5" localSheetId="1">#REF!</definedName>
    <definedName name="_WS5">#REF!</definedName>
    <definedName name="_WS50" localSheetId="1">#REF!</definedName>
    <definedName name="_WS50">#REF!</definedName>
    <definedName name="_WS51" localSheetId="1">#REF!</definedName>
    <definedName name="_WS51">#REF!</definedName>
    <definedName name="_WS52" localSheetId="1">#REF!</definedName>
    <definedName name="_WS52">#REF!</definedName>
    <definedName name="_WS53" localSheetId="1">#REF!</definedName>
    <definedName name="_WS53">#REF!</definedName>
    <definedName name="_WS54" localSheetId="1">#REF!</definedName>
    <definedName name="_WS54">#REF!</definedName>
    <definedName name="_WS55" localSheetId="1">#REF!</definedName>
    <definedName name="_WS55">#REF!</definedName>
    <definedName name="_WS56" localSheetId="1">#REF!</definedName>
    <definedName name="_WS56">#REF!</definedName>
    <definedName name="_WS57" localSheetId="1">#REF!</definedName>
    <definedName name="_WS57">#REF!</definedName>
    <definedName name="_WS58" localSheetId="1">#REF!</definedName>
    <definedName name="_WS58">#REF!</definedName>
    <definedName name="_WS59" localSheetId="1">#REF!</definedName>
    <definedName name="_WS59">#REF!</definedName>
    <definedName name="_WS6" localSheetId="1">#REF!</definedName>
    <definedName name="_WS6">#REF!</definedName>
    <definedName name="_WS60" localSheetId="1">#REF!</definedName>
    <definedName name="_WS60">#REF!</definedName>
    <definedName name="_WS7" localSheetId="1">#REF!</definedName>
    <definedName name="_WS7">#REF!</definedName>
    <definedName name="_WS8" localSheetId="1">#REF!</definedName>
    <definedName name="_WS8">#REF!</definedName>
    <definedName name="_WS9" localSheetId="1">#REF!</definedName>
    <definedName name="_WS9">#REF!</definedName>
    <definedName name="_WU1" localSheetId="1">#REF!</definedName>
    <definedName name="_WU1">#REF!</definedName>
    <definedName name="_WU10" localSheetId="1">#REF!</definedName>
    <definedName name="_WU10">#REF!</definedName>
    <definedName name="_WU11" localSheetId="1">#REF!</definedName>
    <definedName name="_WU11">#REF!</definedName>
    <definedName name="_WU12" localSheetId="1">#REF!</definedName>
    <definedName name="_WU12">#REF!</definedName>
    <definedName name="_WU13" localSheetId="1">#REF!</definedName>
    <definedName name="_WU13">#REF!</definedName>
    <definedName name="_WU14" localSheetId="1">#REF!</definedName>
    <definedName name="_WU14">#REF!</definedName>
    <definedName name="_WU15" localSheetId="1">#REF!</definedName>
    <definedName name="_WU15">#REF!</definedName>
    <definedName name="_WU16" localSheetId="1">#REF!</definedName>
    <definedName name="_WU16">#REF!</definedName>
    <definedName name="_WU17" localSheetId="1">#REF!</definedName>
    <definedName name="_WU17">#REF!</definedName>
    <definedName name="_WU18" localSheetId="1">#REF!</definedName>
    <definedName name="_WU18">#REF!</definedName>
    <definedName name="_WU19" localSheetId="1">#REF!</definedName>
    <definedName name="_WU19">#REF!</definedName>
    <definedName name="_WU2" localSheetId="1">#REF!</definedName>
    <definedName name="_WU2">#REF!</definedName>
    <definedName name="_WU20" localSheetId="1">#REF!</definedName>
    <definedName name="_WU20">#REF!</definedName>
    <definedName name="_WU21" localSheetId="1">#REF!</definedName>
    <definedName name="_WU21">#REF!</definedName>
    <definedName name="_WU22" localSheetId="1">#REF!</definedName>
    <definedName name="_WU22">#REF!</definedName>
    <definedName name="_WU23" localSheetId="1">#REF!</definedName>
    <definedName name="_WU23">#REF!</definedName>
    <definedName name="_WU24" localSheetId="1">#REF!</definedName>
    <definedName name="_WU24">#REF!</definedName>
    <definedName name="_WU25" localSheetId="1">#REF!</definedName>
    <definedName name="_WU25">#REF!</definedName>
    <definedName name="_WU26" localSheetId="1">#REF!</definedName>
    <definedName name="_WU26">#REF!</definedName>
    <definedName name="_WU27" localSheetId="1">#REF!</definedName>
    <definedName name="_WU27">#REF!</definedName>
    <definedName name="_WU28" localSheetId="1">#REF!</definedName>
    <definedName name="_WU28">#REF!</definedName>
    <definedName name="_WU29" localSheetId="1">#REF!</definedName>
    <definedName name="_WU29">#REF!</definedName>
    <definedName name="_WU3" localSheetId="1">#REF!</definedName>
    <definedName name="_WU3">#REF!</definedName>
    <definedName name="_WU30" localSheetId="1">#REF!</definedName>
    <definedName name="_WU30">#REF!</definedName>
    <definedName name="_WU31" localSheetId="1">#REF!</definedName>
    <definedName name="_WU31">#REF!</definedName>
    <definedName name="_WU32" localSheetId="1">#REF!</definedName>
    <definedName name="_WU32">#REF!</definedName>
    <definedName name="_WU33" localSheetId="1">#REF!</definedName>
    <definedName name="_WU33">#REF!</definedName>
    <definedName name="_WU34" localSheetId="1">#REF!</definedName>
    <definedName name="_WU34">#REF!</definedName>
    <definedName name="_WU35" localSheetId="1">#REF!</definedName>
    <definedName name="_WU35">#REF!</definedName>
    <definedName name="_WU36" localSheetId="1">#REF!</definedName>
    <definedName name="_WU36">#REF!</definedName>
    <definedName name="_WU37" localSheetId="1">#REF!</definedName>
    <definedName name="_WU37">#REF!</definedName>
    <definedName name="_WU38" localSheetId="1">#REF!</definedName>
    <definedName name="_WU38">#REF!</definedName>
    <definedName name="_WU39" localSheetId="1">#REF!</definedName>
    <definedName name="_WU39">#REF!</definedName>
    <definedName name="_WU4" localSheetId="1">#REF!</definedName>
    <definedName name="_WU4">#REF!</definedName>
    <definedName name="_WU40" localSheetId="1">#REF!</definedName>
    <definedName name="_WU40">#REF!</definedName>
    <definedName name="_WU41" localSheetId="1">#REF!</definedName>
    <definedName name="_WU41">#REF!</definedName>
    <definedName name="_WU42" localSheetId="1">#REF!</definedName>
    <definedName name="_WU42">#REF!</definedName>
    <definedName name="_WU43" localSheetId="1">#REF!</definedName>
    <definedName name="_WU43">#REF!</definedName>
    <definedName name="_WU44" localSheetId="1">#REF!</definedName>
    <definedName name="_WU44">#REF!</definedName>
    <definedName name="_WU45" localSheetId="1">#REF!</definedName>
    <definedName name="_WU45">#REF!</definedName>
    <definedName name="_WU46" localSheetId="1">#REF!</definedName>
    <definedName name="_WU46">#REF!</definedName>
    <definedName name="_WU47" localSheetId="1">#REF!</definedName>
    <definedName name="_WU47">#REF!</definedName>
    <definedName name="_WU48" localSheetId="1">#REF!</definedName>
    <definedName name="_WU48">#REF!</definedName>
    <definedName name="_WU49" localSheetId="1">#REF!</definedName>
    <definedName name="_WU49">#REF!</definedName>
    <definedName name="_WU5" localSheetId="1">#REF!</definedName>
    <definedName name="_WU5">#REF!</definedName>
    <definedName name="_WU50" localSheetId="1">#REF!</definedName>
    <definedName name="_WU50">#REF!</definedName>
    <definedName name="_WU51" localSheetId="1">#REF!</definedName>
    <definedName name="_WU51">#REF!</definedName>
    <definedName name="_WU52" localSheetId="1">#REF!</definedName>
    <definedName name="_WU52">#REF!</definedName>
    <definedName name="_WU53" localSheetId="1">#REF!</definedName>
    <definedName name="_WU53">#REF!</definedName>
    <definedName name="_WU54" localSheetId="1">#REF!</definedName>
    <definedName name="_WU54">#REF!</definedName>
    <definedName name="_WU55" localSheetId="1">#REF!</definedName>
    <definedName name="_WU55">#REF!</definedName>
    <definedName name="_WU6" localSheetId="1">#REF!</definedName>
    <definedName name="_WU6">#REF!</definedName>
    <definedName name="_WU7" localSheetId="1">#REF!</definedName>
    <definedName name="_WU7">#REF!</definedName>
    <definedName name="_WU8" localSheetId="1">#REF!</definedName>
    <definedName name="_WU8">#REF!</definedName>
    <definedName name="_WU9" localSheetId="1">#REF!</definedName>
    <definedName name="_WU9">#REF!</definedName>
    <definedName name="MD10C" localSheetId="1">#REF!</definedName>
    <definedName name="MD10C">#REF!</definedName>
    <definedName name="MD10N" localSheetId="1">#REF!</definedName>
    <definedName name="MD10N">#REF!</definedName>
    <definedName name="MD11C" localSheetId="1">#REF!</definedName>
    <definedName name="MD11C">#REF!</definedName>
    <definedName name="MD11N" localSheetId="1">#REF!</definedName>
    <definedName name="MD11N">#REF!</definedName>
    <definedName name="MD12C" localSheetId="1">#REF!</definedName>
    <definedName name="MD12C">#REF!</definedName>
    <definedName name="MD12N" localSheetId="1">#REF!</definedName>
    <definedName name="MD12N">#REF!</definedName>
    <definedName name="MD13C" localSheetId="1">#REF!</definedName>
    <definedName name="MD13C">#REF!</definedName>
    <definedName name="MD13N" localSheetId="1">#REF!</definedName>
    <definedName name="MD13N">#REF!</definedName>
    <definedName name="MD14C" localSheetId="1">#REF!</definedName>
    <definedName name="MD14C">#REF!</definedName>
    <definedName name="MD14N" localSheetId="1">#REF!</definedName>
    <definedName name="MD14N">#REF!</definedName>
    <definedName name="MD15C" localSheetId="1">#REF!</definedName>
    <definedName name="MD15C">#REF!</definedName>
    <definedName name="MD15N" localSheetId="1">#REF!</definedName>
    <definedName name="MD15N">#REF!</definedName>
    <definedName name="MD16C" localSheetId="1">#REF!</definedName>
    <definedName name="MD16C">#REF!</definedName>
    <definedName name="MD16N" localSheetId="1">#REF!</definedName>
    <definedName name="MD16N">#REF!</definedName>
    <definedName name="MD17C" localSheetId="1">#REF!</definedName>
    <definedName name="MD17C">#REF!</definedName>
    <definedName name="MD17N" localSheetId="1">#REF!</definedName>
    <definedName name="MD17N">#REF!</definedName>
    <definedName name="MD18C" localSheetId="1">#REF!</definedName>
    <definedName name="MD18C">#REF!</definedName>
    <definedName name="MD18N" localSheetId="1">#REF!</definedName>
    <definedName name="MD18N">#REF!</definedName>
    <definedName name="MD19C" localSheetId="1">#REF!</definedName>
    <definedName name="MD19C">#REF!</definedName>
    <definedName name="MD19N" localSheetId="1">#REF!</definedName>
    <definedName name="MD19N">#REF!</definedName>
    <definedName name="MD1C" localSheetId="1">#REF!</definedName>
    <definedName name="MD1C">#REF!</definedName>
    <definedName name="MD1N" localSheetId="1">#REF!</definedName>
    <definedName name="MD1N">#REF!</definedName>
    <definedName name="MD20C" localSheetId="1">#REF!</definedName>
    <definedName name="MD20C">#REF!</definedName>
    <definedName name="MD20N" localSheetId="1">#REF!</definedName>
    <definedName name="MD20N">#REF!</definedName>
    <definedName name="MD21C" localSheetId="1">#REF!</definedName>
    <definedName name="MD21C">#REF!</definedName>
    <definedName name="MD21N" localSheetId="1">#REF!</definedName>
    <definedName name="MD21N">#REF!</definedName>
    <definedName name="MD22C" localSheetId="1">#REF!</definedName>
    <definedName name="MD22C">#REF!</definedName>
    <definedName name="MD22N" localSheetId="1">#REF!</definedName>
    <definedName name="MD22N">#REF!</definedName>
    <definedName name="MD23C" localSheetId="1">#REF!</definedName>
    <definedName name="MD23C">#REF!</definedName>
    <definedName name="MD23N" localSheetId="1">#REF!</definedName>
    <definedName name="MD23N">#REF!</definedName>
    <definedName name="MD24C" localSheetId="1">#REF!</definedName>
    <definedName name="MD24C">#REF!</definedName>
    <definedName name="MD24N" localSheetId="1">#REF!</definedName>
    <definedName name="MD24N">#REF!</definedName>
    <definedName name="MD25C" localSheetId="1">#REF!</definedName>
    <definedName name="MD25C">#REF!</definedName>
    <definedName name="MD25N" localSheetId="1">#REF!</definedName>
    <definedName name="MD25N">#REF!</definedName>
    <definedName name="MD26C" localSheetId="1">#REF!</definedName>
    <definedName name="MD26C">#REF!</definedName>
    <definedName name="MD26N" localSheetId="1">#REF!</definedName>
    <definedName name="MD26N">#REF!</definedName>
    <definedName name="MD27C" localSheetId="1">#REF!</definedName>
    <definedName name="MD27C">#REF!</definedName>
    <definedName name="MD27N" localSheetId="1">#REF!</definedName>
    <definedName name="MD27N">#REF!</definedName>
    <definedName name="MD28C" localSheetId="1">#REF!</definedName>
    <definedName name="MD28C">#REF!</definedName>
    <definedName name="MD28N" localSheetId="1">#REF!</definedName>
    <definedName name="MD28N">#REF!</definedName>
    <definedName name="MD29C" localSheetId="1">#REF!</definedName>
    <definedName name="MD29C">#REF!</definedName>
    <definedName name="MD29N" localSheetId="1">#REF!</definedName>
    <definedName name="MD29N">#REF!</definedName>
    <definedName name="MD2C" localSheetId="1">#REF!</definedName>
    <definedName name="MD2C">#REF!</definedName>
    <definedName name="MD2N" localSheetId="1">#REF!</definedName>
    <definedName name="MD2N">#REF!</definedName>
    <definedName name="MD30C" localSheetId="1">#REF!</definedName>
    <definedName name="MD30C">#REF!</definedName>
    <definedName name="MD30N" localSheetId="1">#REF!</definedName>
    <definedName name="MD30N">#REF!</definedName>
    <definedName name="MD31C" localSheetId="1">#REF!</definedName>
    <definedName name="MD31C">#REF!</definedName>
    <definedName name="MD31N" localSheetId="1">#REF!</definedName>
    <definedName name="MD31N">#REF!</definedName>
    <definedName name="MD3C" localSheetId="1">#REF!</definedName>
    <definedName name="MD3C">#REF!</definedName>
    <definedName name="MD3N" localSheetId="1">#REF!</definedName>
    <definedName name="MD3N">#REF!</definedName>
    <definedName name="MD4C" localSheetId="1">#REF!</definedName>
    <definedName name="MD4C">#REF!</definedName>
    <definedName name="MD4N" localSheetId="1">#REF!</definedName>
    <definedName name="MD4N">#REF!</definedName>
    <definedName name="MD5C" localSheetId="1">#REF!</definedName>
    <definedName name="MD5C">#REF!</definedName>
    <definedName name="MD5N" localSheetId="1">#REF!</definedName>
    <definedName name="MD5N">#REF!</definedName>
    <definedName name="MD6C" localSheetId="1">#REF!</definedName>
    <definedName name="MD6C">#REF!</definedName>
    <definedName name="MD6N" localSheetId="1">#REF!</definedName>
    <definedName name="MD6N">#REF!</definedName>
    <definedName name="MD7C" localSheetId="1">#REF!</definedName>
    <definedName name="MD7C">#REF!</definedName>
    <definedName name="MD7N" localSheetId="1">#REF!</definedName>
    <definedName name="MD7N">#REF!</definedName>
    <definedName name="MD8C" localSheetId="1">#REF!</definedName>
    <definedName name="MD8C">#REF!</definedName>
    <definedName name="MD8N" localSheetId="1">#REF!</definedName>
    <definedName name="MD8N">#REF!</definedName>
    <definedName name="MD9C" localSheetId="1">#REF!</definedName>
    <definedName name="MD9C">#REF!</definedName>
    <definedName name="MD9N" localSheetId="1">#REF!</definedName>
    <definedName name="MD9N">#REF!</definedName>
    <definedName name="MS10C" localSheetId="1">#REF!</definedName>
    <definedName name="MS10C">#REF!</definedName>
    <definedName name="MS10N" localSheetId="1">#REF!</definedName>
    <definedName name="MS10N">#REF!</definedName>
    <definedName name="MS11C" localSheetId="1">#REF!</definedName>
    <definedName name="MS11C">#REF!</definedName>
    <definedName name="MS11N" localSheetId="1">#REF!</definedName>
    <definedName name="MS11N">#REF!</definedName>
    <definedName name="MS12C" localSheetId="1">#REF!</definedName>
    <definedName name="MS12C">#REF!</definedName>
    <definedName name="MS12N" localSheetId="1">#REF!</definedName>
    <definedName name="MS12N">#REF!</definedName>
    <definedName name="MS13C" localSheetId="1">#REF!</definedName>
    <definedName name="MS13C">#REF!</definedName>
    <definedName name="MS13N" localSheetId="1">#REF!</definedName>
    <definedName name="MS13N">#REF!</definedName>
    <definedName name="MS14C" localSheetId="1">#REF!</definedName>
    <definedName name="MS14C">#REF!</definedName>
    <definedName name="MS14N" localSheetId="1">#REF!</definedName>
    <definedName name="MS14N">#REF!</definedName>
    <definedName name="MS15C" localSheetId="1">#REF!</definedName>
    <definedName name="MS15C">#REF!</definedName>
    <definedName name="MS15N" localSheetId="1">#REF!</definedName>
    <definedName name="MS15N">#REF!</definedName>
    <definedName name="MS16C" localSheetId="1">#REF!</definedName>
    <definedName name="MS16C">#REF!</definedName>
    <definedName name="MS16N" localSheetId="1">#REF!</definedName>
    <definedName name="MS16N">#REF!</definedName>
    <definedName name="MS17C" localSheetId="1">#REF!</definedName>
    <definedName name="MS17C">#REF!</definedName>
    <definedName name="MS17N" localSheetId="1">#REF!</definedName>
    <definedName name="MS17N">#REF!</definedName>
    <definedName name="MS18C" localSheetId="1">#REF!</definedName>
    <definedName name="MS18C">#REF!</definedName>
    <definedName name="MS18N" localSheetId="1">#REF!</definedName>
    <definedName name="MS18N">#REF!</definedName>
    <definedName name="MS19C" localSheetId="1">#REF!</definedName>
    <definedName name="MS19C">#REF!</definedName>
    <definedName name="MS19N" localSheetId="1">#REF!</definedName>
    <definedName name="MS19N">#REF!</definedName>
    <definedName name="MS1C" localSheetId="1">#REF!</definedName>
    <definedName name="MS1C">#REF!</definedName>
    <definedName name="MS1N" localSheetId="1">#REF!</definedName>
    <definedName name="MS1N">#REF!</definedName>
    <definedName name="MS20C" localSheetId="1">#REF!</definedName>
    <definedName name="MS20C">#REF!</definedName>
    <definedName name="MS20N" localSheetId="1">#REF!</definedName>
    <definedName name="MS20N">#REF!</definedName>
    <definedName name="MS21C" localSheetId="1">#REF!</definedName>
    <definedName name="MS21C">#REF!</definedName>
    <definedName name="MS21N" localSheetId="1">#REF!</definedName>
    <definedName name="MS21N">#REF!</definedName>
    <definedName name="MS22C" localSheetId="1">#REF!</definedName>
    <definedName name="MS22C">#REF!</definedName>
    <definedName name="MS22N" localSheetId="1">#REF!</definedName>
    <definedName name="MS22N">#REF!</definedName>
    <definedName name="MS23C" localSheetId="1">#REF!</definedName>
    <definedName name="MS23C">#REF!</definedName>
    <definedName name="MS23N" localSheetId="1">#REF!</definedName>
    <definedName name="MS23N">#REF!</definedName>
    <definedName name="MS24C" localSheetId="1">#REF!</definedName>
    <definedName name="MS24C">#REF!</definedName>
    <definedName name="MS24N" localSheetId="1">#REF!</definedName>
    <definedName name="MS24N">#REF!</definedName>
    <definedName name="MS25C" localSheetId="1">#REF!</definedName>
    <definedName name="MS25C">#REF!</definedName>
    <definedName name="MS25N" localSheetId="1">#REF!</definedName>
    <definedName name="MS25N">#REF!</definedName>
    <definedName name="MS26C" localSheetId="1">#REF!</definedName>
    <definedName name="MS26C">#REF!</definedName>
    <definedName name="MS26N" localSheetId="1">#REF!</definedName>
    <definedName name="MS26N">#REF!</definedName>
    <definedName name="MS27C" localSheetId="1">#REF!</definedName>
    <definedName name="MS27C">#REF!</definedName>
    <definedName name="MS27N" localSheetId="1">#REF!</definedName>
    <definedName name="MS27N">#REF!</definedName>
    <definedName name="MS28C" localSheetId="1">#REF!</definedName>
    <definedName name="MS28C">#REF!</definedName>
    <definedName name="MS28N" localSheetId="1">#REF!</definedName>
    <definedName name="MS28N">#REF!</definedName>
    <definedName name="MS29C" localSheetId="1">#REF!</definedName>
    <definedName name="MS29C">#REF!</definedName>
    <definedName name="MS29N" localSheetId="1">#REF!</definedName>
    <definedName name="MS29N">#REF!</definedName>
    <definedName name="MS2C" localSheetId="1">#REF!</definedName>
    <definedName name="MS2C">#REF!</definedName>
    <definedName name="MS2N" localSheetId="1">#REF!</definedName>
    <definedName name="MS2N">#REF!</definedName>
    <definedName name="MS30C" localSheetId="1">#REF!</definedName>
    <definedName name="MS30C">#REF!</definedName>
    <definedName name="MS30N" localSheetId="1">#REF!</definedName>
    <definedName name="MS30N">#REF!</definedName>
    <definedName name="MS31C" localSheetId="1">#REF!</definedName>
    <definedName name="MS31C">#REF!</definedName>
    <definedName name="MS31N" localSheetId="1">#REF!</definedName>
    <definedName name="MS31N">#REF!</definedName>
    <definedName name="MS32C" localSheetId="1">#REF!</definedName>
    <definedName name="MS32C">#REF!</definedName>
    <definedName name="MS32N" localSheetId="1">#REF!</definedName>
    <definedName name="MS32N">#REF!</definedName>
    <definedName name="MS33C" localSheetId="1">#REF!</definedName>
    <definedName name="MS33C">#REF!</definedName>
    <definedName name="MS33N" localSheetId="1">#REF!</definedName>
    <definedName name="MS33N">#REF!</definedName>
    <definedName name="MS34C" localSheetId="1">#REF!</definedName>
    <definedName name="MS34C">#REF!</definedName>
    <definedName name="MS34N" localSheetId="1">#REF!</definedName>
    <definedName name="MS34N">#REF!</definedName>
    <definedName name="MS35C" localSheetId="1">#REF!</definedName>
    <definedName name="MS35C">#REF!</definedName>
    <definedName name="MS35N" localSheetId="1">#REF!</definedName>
    <definedName name="MS35N">#REF!</definedName>
    <definedName name="MS36C" localSheetId="1">#REF!</definedName>
    <definedName name="MS36C">#REF!</definedName>
    <definedName name="MS36N" localSheetId="1">#REF!</definedName>
    <definedName name="MS36N">#REF!</definedName>
    <definedName name="MS37C" localSheetId="1">#REF!</definedName>
    <definedName name="MS37C">#REF!</definedName>
    <definedName name="MS37N" localSheetId="1">#REF!</definedName>
    <definedName name="MS37N">#REF!</definedName>
    <definedName name="MS38C" localSheetId="1">#REF!</definedName>
    <definedName name="MS38C">#REF!</definedName>
    <definedName name="MS38N" localSheetId="1">#REF!</definedName>
    <definedName name="MS38N">#REF!</definedName>
    <definedName name="MS39C" localSheetId="1">#REF!</definedName>
    <definedName name="MS39C">#REF!</definedName>
    <definedName name="MS39N" localSheetId="1">#REF!</definedName>
    <definedName name="MS39N">#REF!</definedName>
    <definedName name="MS3C" localSheetId="1">#REF!</definedName>
    <definedName name="MS3C">#REF!</definedName>
    <definedName name="MS3N" localSheetId="1">#REF!</definedName>
    <definedName name="MS3N">#REF!</definedName>
    <definedName name="MS40C" localSheetId="1">#REF!</definedName>
    <definedName name="MS40C">#REF!</definedName>
    <definedName name="MS40N" localSheetId="1">#REF!</definedName>
    <definedName name="MS40N">#REF!</definedName>
    <definedName name="MS41C" localSheetId="1">#REF!</definedName>
    <definedName name="MS41C">#REF!</definedName>
    <definedName name="MS41N" localSheetId="1">#REF!</definedName>
    <definedName name="MS41N">#REF!</definedName>
    <definedName name="MS42C" localSheetId="1">#REF!</definedName>
    <definedName name="MS42C">#REF!</definedName>
    <definedName name="MS42N" localSheetId="1">#REF!</definedName>
    <definedName name="MS42N">#REF!</definedName>
    <definedName name="MS43C" localSheetId="1">#REF!</definedName>
    <definedName name="MS43C">#REF!</definedName>
    <definedName name="MS43N" localSheetId="1">#REF!</definedName>
    <definedName name="MS43N">#REF!</definedName>
    <definedName name="MS44C" localSheetId="1">#REF!</definedName>
    <definedName name="MS44C">#REF!</definedName>
    <definedName name="MS44N" localSheetId="1">#REF!</definedName>
    <definedName name="MS44N">#REF!</definedName>
    <definedName name="MS45C" localSheetId="1">#REF!</definedName>
    <definedName name="MS45C">#REF!</definedName>
    <definedName name="MS45N" localSheetId="1">#REF!</definedName>
    <definedName name="MS45N">#REF!</definedName>
    <definedName name="MS46C" localSheetId="1">#REF!</definedName>
    <definedName name="MS46C">#REF!</definedName>
    <definedName name="MS46N" localSheetId="1">#REF!</definedName>
    <definedName name="MS46N">#REF!</definedName>
    <definedName name="MS47C" localSheetId="1">#REF!</definedName>
    <definedName name="MS47C">#REF!</definedName>
    <definedName name="MS47N" localSheetId="1">#REF!</definedName>
    <definedName name="MS47N">#REF!</definedName>
    <definedName name="MS48C" localSheetId="1">#REF!</definedName>
    <definedName name="MS48C">#REF!</definedName>
    <definedName name="MS48N" localSheetId="1">#REF!</definedName>
    <definedName name="MS48N">#REF!</definedName>
    <definedName name="MS49C" localSheetId="1">#REF!</definedName>
    <definedName name="MS49C">#REF!</definedName>
    <definedName name="MS49N" localSheetId="1">#REF!</definedName>
    <definedName name="MS49N">#REF!</definedName>
    <definedName name="MS4C" localSheetId="1">#REF!</definedName>
    <definedName name="MS4C">#REF!</definedName>
    <definedName name="MS4N" localSheetId="1">#REF!</definedName>
    <definedName name="MS4N">#REF!</definedName>
    <definedName name="MS50C" localSheetId="1">#REF!</definedName>
    <definedName name="MS50C">#REF!</definedName>
    <definedName name="MS50N" localSheetId="1">#REF!</definedName>
    <definedName name="MS50N">#REF!</definedName>
    <definedName name="MS51C" localSheetId="1">#REF!</definedName>
    <definedName name="MS51C">#REF!</definedName>
    <definedName name="MS51N" localSheetId="1">#REF!</definedName>
    <definedName name="MS51N">#REF!</definedName>
    <definedName name="MS52C" localSheetId="1">#REF!</definedName>
    <definedName name="MS52C">#REF!</definedName>
    <definedName name="MS52N" localSheetId="1">#REF!</definedName>
    <definedName name="MS52N">#REF!</definedName>
    <definedName name="MS53C" localSheetId="1">#REF!</definedName>
    <definedName name="MS53C">#REF!</definedName>
    <definedName name="MS53N" localSheetId="1">#REF!</definedName>
    <definedName name="MS53N">#REF!</definedName>
    <definedName name="MS54C" localSheetId="1">#REF!</definedName>
    <definedName name="MS54C">#REF!</definedName>
    <definedName name="MS54N" localSheetId="1">#REF!</definedName>
    <definedName name="MS54N">#REF!</definedName>
    <definedName name="MS55C" localSheetId="1">#REF!</definedName>
    <definedName name="MS55C">#REF!</definedName>
    <definedName name="MS55N" localSheetId="1">#REF!</definedName>
    <definedName name="MS55N">#REF!</definedName>
    <definedName name="MS56C" localSheetId="1">#REF!</definedName>
    <definedName name="MS56C">#REF!</definedName>
    <definedName name="MS56N" localSheetId="1">#REF!</definedName>
    <definedName name="MS56N">#REF!</definedName>
    <definedName name="MS57C" localSheetId="1">#REF!</definedName>
    <definedName name="MS57C">#REF!</definedName>
    <definedName name="ms57n" localSheetId="1">#REF!</definedName>
    <definedName name="ms57n">#REF!</definedName>
    <definedName name="MS58C" localSheetId="1">#REF!</definedName>
    <definedName name="MS58C">#REF!</definedName>
    <definedName name="MS58N" localSheetId="1">#REF!</definedName>
    <definedName name="MS58N">#REF!</definedName>
    <definedName name="MS59C" localSheetId="1">#REF!</definedName>
    <definedName name="MS59C">#REF!</definedName>
    <definedName name="MS59N" localSheetId="1">#REF!</definedName>
    <definedName name="MS59N">#REF!</definedName>
    <definedName name="MS5C" localSheetId="1">#REF!</definedName>
    <definedName name="MS5C">#REF!</definedName>
    <definedName name="MS5N" localSheetId="1">#REF!</definedName>
    <definedName name="MS5N">#REF!</definedName>
    <definedName name="MS60C" localSheetId="1">#REF!</definedName>
    <definedName name="MS60C">#REF!</definedName>
    <definedName name="MS60N" localSheetId="1">#REF!</definedName>
    <definedName name="MS60N">#REF!</definedName>
    <definedName name="MS61C" localSheetId="1">#REF!</definedName>
    <definedName name="MS61C">#REF!</definedName>
    <definedName name="MS61N" localSheetId="1">#REF!</definedName>
    <definedName name="MS61N">#REF!</definedName>
    <definedName name="MS62C" localSheetId="1">#REF!</definedName>
    <definedName name="MS62C">#REF!</definedName>
    <definedName name="MS62N" localSheetId="1">#REF!</definedName>
    <definedName name="MS62N">#REF!</definedName>
    <definedName name="MS63C" localSheetId="1">#REF!</definedName>
    <definedName name="MS63C">#REF!</definedName>
    <definedName name="MS63N" localSheetId="1">#REF!</definedName>
    <definedName name="MS63N">#REF!</definedName>
    <definedName name="MS64C" localSheetId="1">#REF!</definedName>
    <definedName name="MS64C">#REF!</definedName>
    <definedName name="MS64N" localSheetId="1">#REF!</definedName>
    <definedName name="MS64N">#REF!</definedName>
    <definedName name="MS65C" localSheetId="1">#REF!</definedName>
    <definedName name="MS65C">#REF!</definedName>
    <definedName name="MS65N" localSheetId="1">#REF!</definedName>
    <definedName name="MS65N">#REF!</definedName>
    <definedName name="MS66C" localSheetId="1">#REF!</definedName>
    <definedName name="MS66C">#REF!</definedName>
    <definedName name="MS66N" localSheetId="1">#REF!</definedName>
    <definedName name="MS66N">#REF!</definedName>
    <definedName name="MS67C" localSheetId="1">#REF!</definedName>
    <definedName name="MS67C">#REF!</definedName>
    <definedName name="MS67N" localSheetId="1">#REF!</definedName>
    <definedName name="MS67N">#REF!</definedName>
    <definedName name="MS68C" localSheetId="1">#REF!</definedName>
    <definedName name="MS68C">#REF!</definedName>
    <definedName name="MS68N" localSheetId="1">#REF!</definedName>
    <definedName name="MS68N">#REF!</definedName>
    <definedName name="MS69C" localSheetId="1">#REF!</definedName>
    <definedName name="MS69C">#REF!</definedName>
    <definedName name="MS69N" localSheetId="1">#REF!</definedName>
    <definedName name="MS69N">#REF!</definedName>
    <definedName name="MS6C" localSheetId="1">#REF!</definedName>
    <definedName name="MS6C">#REF!</definedName>
    <definedName name="MS6N" localSheetId="1">#REF!</definedName>
    <definedName name="MS6N">#REF!</definedName>
    <definedName name="MS70C" localSheetId="1">#REF!</definedName>
    <definedName name="MS70C">#REF!</definedName>
    <definedName name="MS70N" localSheetId="1">#REF!</definedName>
    <definedName name="MS70N">#REF!</definedName>
    <definedName name="MS7C" localSheetId="1">#REF!</definedName>
    <definedName name="MS7C">#REF!</definedName>
    <definedName name="MS7N" localSheetId="1">#REF!</definedName>
    <definedName name="MS7N">#REF!</definedName>
    <definedName name="MS8C" localSheetId="1">#REF!</definedName>
    <definedName name="MS8C">#REF!</definedName>
    <definedName name="MS8N" localSheetId="1">#REF!</definedName>
    <definedName name="MS8N">#REF!</definedName>
    <definedName name="MS9C" localSheetId="1">#REF!</definedName>
    <definedName name="MS9C">#REF!</definedName>
    <definedName name="MS9N" localSheetId="1">#REF!</definedName>
    <definedName name="MS9N">#REF!</definedName>
    <definedName name="MU10C" localSheetId="1">#REF!</definedName>
    <definedName name="MU10C">#REF!</definedName>
    <definedName name="MU10N" localSheetId="1">#REF!</definedName>
    <definedName name="MU10N">#REF!</definedName>
    <definedName name="MU11C" localSheetId="1">#REF!</definedName>
    <definedName name="MU11C">#REF!</definedName>
    <definedName name="MU11N" localSheetId="1">#REF!</definedName>
    <definedName name="MU11N">#REF!</definedName>
    <definedName name="MU12C" localSheetId="1">#REF!</definedName>
    <definedName name="MU12C">#REF!</definedName>
    <definedName name="MU12N" localSheetId="1">#REF!</definedName>
    <definedName name="MU12N">#REF!</definedName>
    <definedName name="MU13C" localSheetId="1">#REF!</definedName>
    <definedName name="MU13C">#REF!</definedName>
    <definedName name="MU13N" localSheetId="1">#REF!</definedName>
    <definedName name="MU13N">#REF!</definedName>
    <definedName name="MU14C" localSheetId="1">#REF!</definedName>
    <definedName name="MU14C">#REF!</definedName>
    <definedName name="MU14N" localSheetId="1">#REF!</definedName>
    <definedName name="MU14N">#REF!</definedName>
    <definedName name="MU15C" localSheetId="1">#REF!</definedName>
    <definedName name="MU15C">#REF!</definedName>
    <definedName name="MU15N" localSheetId="1">#REF!</definedName>
    <definedName name="MU15N">#REF!</definedName>
    <definedName name="MU16C" localSheetId="1">#REF!</definedName>
    <definedName name="MU16C">#REF!</definedName>
    <definedName name="MU16N" localSheetId="1">#REF!</definedName>
    <definedName name="MU16N">#REF!</definedName>
    <definedName name="MU17C" localSheetId="1">#REF!</definedName>
    <definedName name="MU17C">#REF!</definedName>
    <definedName name="MU17N" localSheetId="1">#REF!</definedName>
    <definedName name="MU17N">#REF!</definedName>
    <definedName name="MU18C" localSheetId="1">#REF!</definedName>
    <definedName name="MU18C">#REF!</definedName>
    <definedName name="MU18N" localSheetId="1">#REF!</definedName>
    <definedName name="MU18N">#REF!</definedName>
    <definedName name="MU19C" localSheetId="1">#REF!</definedName>
    <definedName name="MU19C">#REF!</definedName>
    <definedName name="MU19N" localSheetId="1">#REF!</definedName>
    <definedName name="MU19N">#REF!</definedName>
    <definedName name="MU1C" localSheetId="1">#REF!</definedName>
    <definedName name="MU1C">#REF!</definedName>
    <definedName name="MU1N" localSheetId="1">#REF!</definedName>
    <definedName name="MU1N">#REF!</definedName>
    <definedName name="MU20C" localSheetId="1">#REF!</definedName>
    <definedName name="MU20C">#REF!</definedName>
    <definedName name="MU20N" localSheetId="1">#REF!</definedName>
    <definedName name="MU20N">#REF!</definedName>
    <definedName name="MU21C" localSheetId="1">#REF!</definedName>
    <definedName name="MU21C">#REF!</definedName>
    <definedName name="MU21N" localSheetId="1">#REF!</definedName>
    <definedName name="MU21N">#REF!</definedName>
    <definedName name="MU22C" localSheetId="1">#REF!</definedName>
    <definedName name="MU22C">#REF!</definedName>
    <definedName name="MU22N" localSheetId="1">#REF!</definedName>
    <definedName name="MU22N">#REF!</definedName>
    <definedName name="MU23C" localSheetId="1">#REF!</definedName>
    <definedName name="MU23C">#REF!</definedName>
    <definedName name="MU23N" localSheetId="1">#REF!</definedName>
    <definedName name="MU23N">#REF!</definedName>
    <definedName name="MU24C" localSheetId="1">#REF!</definedName>
    <definedName name="MU24C">#REF!</definedName>
    <definedName name="MU24N" localSheetId="1">#REF!</definedName>
    <definedName name="MU24N">#REF!</definedName>
    <definedName name="MU25C" localSheetId="1">#REF!</definedName>
    <definedName name="MU25C">#REF!</definedName>
    <definedName name="MU25N" localSheetId="1">#REF!</definedName>
    <definedName name="MU25N">#REF!</definedName>
    <definedName name="MU26C" localSheetId="1">#REF!</definedName>
    <definedName name="MU26C">#REF!</definedName>
    <definedName name="MU26N" localSheetId="1">#REF!</definedName>
    <definedName name="MU26N">#REF!</definedName>
    <definedName name="MU27C" localSheetId="1">#REF!</definedName>
    <definedName name="MU27C">#REF!</definedName>
    <definedName name="MU27N" localSheetId="1">#REF!</definedName>
    <definedName name="MU27N">#REF!</definedName>
    <definedName name="MU28C" localSheetId="1">#REF!</definedName>
    <definedName name="MU28C">#REF!</definedName>
    <definedName name="MU28N" localSheetId="1">#REF!</definedName>
    <definedName name="MU28N">#REF!</definedName>
    <definedName name="MU29C" localSheetId="1">#REF!</definedName>
    <definedName name="MU29C">#REF!</definedName>
    <definedName name="MU29N" localSheetId="1">#REF!</definedName>
    <definedName name="MU29N">#REF!</definedName>
    <definedName name="MU2C" localSheetId="1">#REF!</definedName>
    <definedName name="MU2C">#REF!</definedName>
    <definedName name="MU2N" localSheetId="1">#REF!</definedName>
    <definedName name="MU2N">#REF!</definedName>
    <definedName name="MU30C" localSheetId="1">#REF!</definedName>
    <definedName name="MU30C">#REF!</definedName>
    <definedName name="MU30N" localSheetId="1">#REF!</definedName>
    <definedName name="MU30N">#REF!</definedName>
    <definedName name="MU31C" localSheetId="1">#REF!</definedName>
    <definedName name="MU31C">#REF!</definedName>
    <definedName name="MU31N" localSheetId="1">#REF!</definedName>
    <definedName name="MU31N">#REF!</definedName>
    <definedName name="MU32C" localSheetId="1">#REF!</definedName>
    <definedName name="MU32C">#REF!</definedName>
    <definedName name="MU32N" localSheetId="1">#REF!</definedName>
    <definedName name="MU32N">#REF!</definedName>
    <definedName name="MU33C" localSheetId="1">#REF!</definedName>
    <definedName name="MU33C">#REF!</definedName>
    <definedName name="MU33N" localSheetId="1">#REF!</definedName>
    <definedName name="MU33N">#REF!</definedName>
    <definedName name="MU34C" localSheetId="1">#REF!</definedName>
    <definedName name="MU34C">#REF!</definedName>
    <definedName name="MU34N" localSheetId="1">#REF!</definedName>
    <definedName name="MU34N">#REF!</definedName>
    <definedName name="MU35C" localSheetId="1">#REF!</definedName>
    <definedName name="MU35C">#REF!</definedName>
    <definedName name="MU35N" localSheetId="1">#REF!</definedName>
    <definedName name="MU35N">#REF!</definedName>
    <definedName name="MU36C" localSheetId="1">#REF!</definedName>
    <definedName name="MU36C">#REF!</definedName>
    <definedName name="MU36N" localSheetId="1">#REF!</definedName>
    <definedName name="MU36N">#REF!</definedName>
    <definedName name="MU37C" localSheetId="1">#REF!</definedName>
    <definedName name="MU37C">#REF!</definedName>
    <definedName name="MU37N" localSheetId="1">#REF!</definedName>
    <definedName name="MU37N">#REF!</definedName>
    <definedName name="MU38C" localSheetId="1">#REF!</definedName>
    <definedName name="MU38C">#REF!</definedName>
    <definedName name="MU38N" localSheetId="1">#REF!</definedName>
    <definedName name="MU38N">#REF!</definedName>
    <definedName name="MU39C" localSheetId="1">#REF!</definedName>
    <definedName name="MU39C">#REF!</definedName>
    <definedName name="MU39N" localSheetId="1">#REF!</definedName>
    <definedName name="MU39N">#REF!</definedName>
    <definedName name="MU3C" localSheetId="1">#REF!</definedName>
    <definedName name="MU3C">#REF!</definedName>
    <definedName name="MU3N" localSheetId="1">#REF!</definedName>
    <definedName name="MU3N">#REF!</definedName>
    <definedName name="MU40C" localSheetId="1">#REF!</definedName>
    <definedName name="MU40C">#REF!</definedName>
    <definedName name="MU40N" localSheetId="1">#REF!</definedName>
    <definedName name="MU40N">#REF!</definedName>
    <definedName name="MU41C" localSheetId="1">#REF!</definedName>
    <definedName name="MU41C">#REF!</definedName>
    <definedName name="MU41N" localSheetId="1">#REF!</definedName>
    <definedName name="MU41N">#REF!</definedName>
    <definedName name="MU42C" localSheetId="1">#REF!</definedName>
    <definedName name="MU42C">#REF!</definedName>
    <definedName name="MU42N" localSheetId="1">#REF!</definedName>
    <definedName name="MU42N">#REF!</definedName>
    <definedName name="MU43C" localSheetId="1">#REF!</definedName>
    <definedName name="MU43C">#REF!</definedName>
    <definedName name="MU43N" localSheetId="1">#REF!</definedName>
    <definedName name="MU43N">#REF!</definedName>
    <definedName name="MU44C" localSheetId="1">#REF!</definedName>
    <definedName name="MU44C">#REF!</definedName>
    <definedName name="MU44N" localSheetId="1">#REF!</definedName>
    <definedName name="MU44N">#REF!</definedName>
    <definedName name="MU45C" localSheetId="1">#REF!</definedName>
    <definedName name="MU45C">#REF!</definedName>
    <definedName name="MU45N" localSheetId="1">#REF!</definedName>
    <definedName name="MU45N">#REF!</definedName>
    <definedName name="MU46C" localSheetId="1">#REF!</definedName>
    <definedName name="MU46C">#REF!</definedName>
    <definedName name="MU46N" localSheetId="1">#REF!</definedName>
    <definedName name="MU46N">#REF!</definedName>
    <definedName name="MU47C" localSheetId="1">#REF!</definedName>
    <definedName name="MU47C">#REF!</definedName>
    <definedName name="MU47N" localSheetId="1">#REF!</definedName>
    <definedName name="MU47N">#REF!</definedName>
    <definedName name="MU48C" localSheetId="1">#REF!</definedName>
    <definedName name="MU48C">#REF!</definedName>
    <definedName name="MU48N" localSheetId="1">#REF!</definedName>
    <definedName name="MU48N">#REF!</definedName>
    <definedName name="MU49C" localSheetId="1">#REF!</definedName>
    <definedName name="MU49C">#REF!</definedName>
    <definedName name="MU49N" localSheetId="1">#REF!</definedName>
    <definedName name="MU49N">#REF!</definedName>
    <definedName name="MU4C" localSheetId="1">#REF!</definedName>
    <definedName name="MU4C">#REF!</definedName>
    <definedName name="MU4N" localSheetId="1">#REF!</definedName>
    <definedName name="MU4N">#REF!</definedName>
    <definedName name="MU50C" localSheetId="1">#REF!</definedName>
    <definedName name="MU50C">#REF!</definedName>
    <definedName name="MU50N" localSheetId="1">#REF!</definedName>
    <definedName name="MU50N">#REF!</definedName>
    <definedName name="MU51C" localSheetId="1">#REF!</definedName>
    <definedName name="MU51C">#REF!</definedName>
    <definedName name="MU51N" localSheetId="1">#REF!</definedName>
    <definedName name="MU51N">#REF!</definedName>
    <definedName name="MU52C" localSheetId="1">#REF!</definedName>
    <definedName name="MU52C">#REF!</definedName>
    <definedName name="MU52N" localSheetId="1">#REF!</definedName>
    <definedName name="MU52N">#REF!</definedName>
    <definedName name="MU53C" localSheetId="1">#REF!</definedName>
    <definedName name="MU53C">#REF!</definedName>
    <definedName name="MU53N" localSheetId="1">#REF!</definedName>
    <definedName name="MU53N">#REF!</definedName>
    <definedName name="MU54C" localSheetId="1">#REF!</definedName>
    <definedName name="MU54C">#REF!</definedName>
    <definedName name="MU54N" localSheetId="1">#REF!</definedName>
    <definedName name="MU54N">#REF!</definedName>
    <definedName name="MU55C" localSheetId="1">#REF!</definedName>
    <definedName name="MU55C">#REF!</definedName>
    <definedName name="MU55N" localSheetId="1">#REF!</definedName>
    <definedName name="MU55N">#REF!</definedName>
    <definedName name="MU5C" localSheetId="1">#REF!</definedName>
    <definedName name="MU5C">#REF!</definedName>
    <definedName name="MU5N" localSheetId="1">#REF!</definedName>
    <definedName name="MU5N">#REF!</definedName>
    <definedName name="MU6C" localSheetId="1">#REF!</definedName>
    <definedName name="MU6C">#REF!</definedName>
    <definedName name="MU6N" localSheetId="1">#REF!</definedName>
    <definedName name="MU6N">#REF!</definedName>
    <definedName name="MU7C" localSheetId="1">#REF!</definedName>
    <definedName name="MU7C">#REF!</definedName>
    <definedName name="MU7N" localSheetId="1">#REF!</definedName>
    <definedName name="MU7N">#REF!</definedName>
    <definedName name="MU8C" localSheetId="1">#REF!</definedName>
    <definedName name="MU8C">#REF!</definedName>
    <definedName name="MU8N" localSheetId="1">#REF!</definedName>
    <definedName name="MU8N">#REF!</definedName>
    <definedName name="MU9C" localSheetId="1">#REF!</definedName>
    <definedName name="MU9C">#REF!</definedName>
    <definedName name="MU9N" localSheetId="1">#REF!</definedName>
    <definedName name="MU9N">#REF!</definedName>
    <definedName name="_xlnm.Print_Area" localSheetId="0">D!$A$1:$AL$27</definedName>
    <definedName name="_xlnm.Print_Area" localSheetId="1">Listki!$A:$AN</definedName>
    <definedName name="_xlnm.Print_Titles" localSheetId="0">D!$1:$1</definedName>
    <definedName name="WD10C" localSheetId="1">#REF!</definedName>
    <definedName name="WD10C">#REF!</definedName>
    <definedName name="WD10N" localSheetId="1">#REF!</definedName>
    <definedName name="WD10N">#REF!</definedName>
    <definedName name="WD11C" localSheetId="1">#REF!</definedName>
    <definedName name="WD11C">#REF!</definedName>
    <definedName name="WD11N" localSheetId="1">#REF!</definedName>
    <definedName name="WD11N">#REF!</definedName>
    <definedName name="WD12C" localSheetId="1">#REF!</definedName>
    <definedName name="WD12C">#REF!</definedName>
    <definedName name="WD12N" localSheetId="1">#REF!</definedName>
    <definedName name="WD12N">#REF!</definedName>
    <definedName name="WD13C" localSheetId="1">#REF!</definedName>
    <definedName name="WD13C">#REF!</definedName>
    <definedName name="WD13N" localSheetId="1">#REF!</definedName>
    <definedName name="WD13N">#REF!</definedName>
    <definedName name="WD14C" localSheetId="1">#REF!</definedName>
    <definedName name="WD14C">#REF!</definedName>
    <definedName name="WD14N" localSheetId="1">#REF!</definedName>
    <definedName name="WD14N">#REF!</definedName>
    <definedName name="WD15C" localSheetId="1">#REF!</definedName>
    <definedName name="WD15C">#REF!</definedName>
    <definedName name="WD15N" localSheetId="1">#REF!</definedName>
    <definedName name="WD15N">#REF!</definedName>
    <definedName name="WD16C" localSheetId="1">#REF!</definedName>
    <definedName name="WD16C">#REF!</definedName>
    <definedName name="WD16N" localSheetId="1">#REF!</definedName>
    <definedName name="WD16N">#REF!</definedName>
    <definedName name="WD17C" localSheetId="1">#REF!</definedName>
    <definedName name="WD17C">#REF!</definedName>
    <definedName name="WD17N" localSheetId="1">#REF!</definedName>
    <definedName name="WD17N">#REF!</definedName>
    <definedName name="WD18C" localSheetId="1">#REF!</definedName>
    <definedName name="WD18C">#REF!</definedName>
    <definedName name="WD18N" localSheetId="1">#REF!</definedName>
    <definedName name="WD18N">#REF!</definedName>
    <definedName name="WD19C" localSheetId="1">#REF!</definedName>
    <definedName name="WD19C">#REF!</definedName>
    <definedName name="WD19N" localSheetId="1">#REF!</definedName>
    <definedName name="WD19N">#REF!</definedName>
    <definedName name="WD1C" localSheetId="1">#REF!</definedName>
    <definedName name="WD1C">#REF!</definedName>
    <definedName name="WD1N" localSheetId="1">#REF!</definedName>
    <definedName name="WD1N">#REF!</definedName>
    <definedName name="WD20C" localSheetId="1">#REF!</definedName>
    <definedName name="WD20C">#REF!</definedName>
    <definedName name="WD20N" localSheetId="1">#REF!</definedName>
    <definedName name="WD20N">#REF!</definedName>
    <definedName name="WD21C" localSheetId="1">#REF!</definedName>
    <definedName name="WD21C">#REF!</definedName>
    <definedName name="WD21N" localSheetId="1">#REF!</definedName>
    <definedName name="WD21N">#REF!</definedName>
    <definedName name="WD22C" localSheetId="1">#REF!</definedName>
    <definedName name="WD22C">#REF!</definedName>
    <definedName name="WD22N" localSheetId="1">#REF!</definedName>
    <definedName name="WD22N">#REF!</definedName>
    <definedName name="WD23C" localSheetId="1">#REF!</definedName>
    <definedName name="WD23C">#REF!</definedName>
    <definedName name="WD23N" localSheetId="1">#REF!</definedName>
    <definedName name="WD23N">#REF!</definedName>
    <definedName name="WD24C" localSheetId="1">#REF!</definedName>
    <definedName name="WD24C">#REF!</definedName>
    <definedName name="WD24N" localSheetId="1">#REF!</definedName>
    <definedName name="WD24N">#REF!</definedName>
    <definedName name="WD25C" localSheetId="1">#REF!</definedName>
    <definedName name="WD25C">#REF!</definedName>
    <definedName name="WD25N" localSheetId="1">#REF!</definedName>
    <definedName name="WD25N">#REF!</definedName>
    <definedName name="WD2C" localSheetId="1">#REF!</definedName>
    <definedName name="WD2C">#REF!</definedName>
    <definedName name="WD2N" localSheetId="1">#REF!</definedName>
    <definedName name="WD2N">#REF!</definedName>
    <definedName name="WD3C" localSheetId="1">#REF!</definedName>
    <definedName name="WD3C">#REF!</definedName>
    <definedName name="WD3N" localSheetId="1">#REF!</definedName>
    <definedName name="WD3N">#REF!</definedName>
    <definedName name="WD4C" localSheetId="1">#REF!</definedName>
    <definedName name="WD4C">#REF!</definedName>
    <definedName name="WD4N" localSheetId="1">#REF!</definedName>
    <definedName name="WD4N">#REF!</definedName>
    <definedName name="WD5C" localSheetId="1">#REF!</definedName>
    <definedName name="WD5C">#REF!</definedName>
    <definedName name="WD5N" localSheetId="1">#REF!</definedName>
    <definedName name="WD5N">#REF!</definedName>
    <definedName name="WD6C" localSheetId="1">#REF!</definedName>
    <definedName name="WD6C">#REF!</definedName>
    <definedName name="WD6N" localSheetId="1">#REF!</definedName>
    <definedName name="WD6N">#REF!</definedName>
    <definedName name="WD7C" localSheetId="1">#REF!</definedName>
    <definedName name="WD7C">#REF!</definedName>
    <definedName name="WD7N" localSheetId="1">#REF!</definedName>
    <definedName name="WD7N">#REF!</definedName>
    <definedName name="WD8C" localSheetId="1">#REF!</definedName>
    <definedName name="WD8C">#REF!</definedName>
    <definedName name="WD8N" localSheetId="1">#REF!</definedName>
    <definedName name="WD8N">#REF!</definedName>
    <definedName name="WD9C" localSheetId="1">#REF!</definedName>
    <definedName name="WD9C">#REF!</definedName>
    <definedName name="WD9N" localSheetId="1">#REF!</definedName>
    <definedName name="WD9N">#REF!</definedName>
    <definedName name="WS10C" localSheetId="1">#REF!</definedName>
    <definedName name="WS10C">#REF!</definedName>
    <definedName name="WS10N" localSheetId="1">#REF!</definedName>
    <definedName name="WS10N">#REF!</definedName>
    <definedName name="WS11C" localSheetId="1">#REF!</definedName>
    <definedName name="WS11C">#REF!</definedName>
    <definedName name="WS11N" localSheetId="1">#REF!</definedName>
    <definedName name="WS11N">#REF!</definedName>
    <definedName name="WS12C" localSheetId="1">#REF!</definedName>
    <definedName name="WS12C">#REF!</definedName>
    <definedName name="WS12N" localSheetId="1">#REF!</definedName>
    <definedName name="WS12N">#REF!</definedName>
    <definedName name="WS13C" localSheetId="1">#REF!</definedName>
    <definedName name="WS13C">#REF!</definedName>
    <definedName name="WS13N" localSheetId="1">#REF!</definedName>
    <definedName name="WS13N">#REF!</definedName>
    <definedName name="WS14C" localSheetId="1">#REF!</definedName>
    <definedName name="WS14C">#REF!</definedName>
    <definedName name="WS14N" localSheetId="1">#REF!</definedName>
    <definedName name="WS14N">#REF!</definedName>
    <definedName name="WS15C" localSheetId="1">#REF!</definedName>
    <definedName name="WS15C">#REF!</definedName>
    <definedName name="WS15N" localSheetId="1">#REF!</definedName>
    <definedName name="WS15N">#REF!</definedName>
    <definedName name="WS16C" localSheetId="1">#REF!</definedName>
    <definedName name="WS16C">#REF!</definedName>
    <definedName name="WS16N" localSheetId="1">#REF!</definedName>
    <definedName name="WS16N">#REF!</definedName>
    <definedName name="WS17C" localSheetId="1">#REF!</definedName>
    <definedName name="WS17C">#REF!</definedName>
    <definedName name="WS17N" localSheetId="1">#REF!</definedName>
    <definedName name="WS17N">#REF!</definedName>
    <definedName name="WS18C" localSheetId="1">#REF!</definedName>
    <definedName name="WS18C">#REF!</definedName>
    <definedName name="WS18N" localSheetId="1">#REF!</definedName>
    <definedName name="WS18N">#REF!</definedName>
    <definedName name="WS19C" localSheetId="1">#REF!</definedName>
    <definedName name="WS19C">#REF!</definedName>
    <definedName name="WS19N" localSheetId="1">#REF!</definedName>
    <definedName name="WS19N">#REF!</definedName>
    <definedName name="WS1C" localSheetId="1">#REF!</definedName>
    <definedName name="WS1C">#REF!</definedName>
    <definedName name="WS1N" localSheetId="1">#REF!</definedName>
    <definedName name="WS1N">#REF!</definedName>
    <definedName name="WS20C" localSheetId="1">#REF!</definedName>
    <definedName name="WS20C">#REF!</definedName>
    <definedName name="WS20N" localSheetId="1">#REF!</definedName>
    <definedName name="WS20N">#REF!</definedName>
    <definedName name="WS21C" localSheetId="1">#REF!</definedName>
    <definedName name="WS21C">#REF!</definedName>
    <definedName name="WS21N" localSheetId="1">#REF!</definedName>
    <definedName name="WS21N">#REF!</definedName>
    <definedName name="WS22C" localSheetId="1">#REF!</definedName>
    <definedName name="WS22C">#REF!</definedName>
    <definedName name="WS22N" localSheetId="1">#REF!</definedName>
    <definedName name="WS22N">#REF!</definedName>
    <definedName name="WS23C" localSheetId="1">#REF!</definedName>
    <definedName name="WS23C">#REF!</definedName>
    <definedName name="WS23N" localSheetId="1">#REF!</definedName>
    <definedName name="WS23N">#REF!</definedName>
    <definedName name="WS24C" localSheetId="1">#REF!</definedName>
    <definedName name="WS24C">#REF!</definedName>
    <definedName name="WS24N" localSheetId="1">#REF!</definedName>
    <definedName name="WS24N">#REF!</definedName>
    <definedName name="WS25C" localSheetId="1">#REF!</definedName>
    <definedName name="WS25C">#REF!</definedName>
    <definedName name="WS25N" localSheetId="1">#REF!</definedName>
    <definedName name="WS25N">#REF!</definedName>
    <definedName name="WS26C" localSheetId="1">#REF!</definedName>
    <definedName name="WS26C">#REF!</definedName>
    <definedName name="WS26N" localSheetId="1">#REF!</definedName>
    <definedName name="WS26N">#REF!</definedName>
    <definedName name="WS27C" localSheetId="1">#REF!</definedName>
    <definedName name="WS27C">#REF!</definedName>
    <definedName name="WS27N" localSheetId="1">#REF!</definedName>
    <definedName name="WS27N">#REF!</definedName>
    <definedName name="WS28C" localSheetId="1">#REF!</definedName>
    <definedName name="WS28C">#REF!</definedName>
    <definedName name="WS28N" localSheetId="1">#REF!</definedName>
    <definedName name="WS28N">#REF!</definedName>
    <definedName name="WS29C" localSheetId="1">#REF!</definedName>
    <definedName name="WS29C">#REF!</definedName>
    <definedName name="WS29N" localSheetId="1">#REF!</definedName>
    <definedName name="WS29N">#REF!</definedName>
    <definedName name="WS2C" localSheetId="1">#REF!</definedName>
    <definedName name="WS2C">#REF!</definedName>
    <definedName name="WS2N" localSheetId="1">#REF!</definedName>
    <definedName name="WS2N">#REF!</definedName>
    <definedName name="WS30C" localSheetId="1">#REF!</definedName>
    <definedName name="WS30C">#REF!</definedName>
    <definedName name="WS30N" localSheetId="1">#REF!</definedName>
    <definedName name="WS30N">#REF!</definedName>
    <definedName name="WS31C" localSheetId="1">#REF!</definedName>
    <definedName name="WS31C">#REF!</definedName>
    <definedName name="WS31N" localSheetId="1">#REF!</definedName>
    <definedName name="WS31N">#REF!</definedName>
    <definedName name="WS32C" localSheetId="1">#REF!</definedName>
    <definedName name="WS32C">#REF!</definedName>
    <definedName name="WS32N" localSheetId="1">#REF!</definedName>
    <definedName name="WS32N">#REF!</definedName>
    <definedName name="WS33C" localSheetId="1">#REF!</definedName>
    <definedName name="WS33C">#REF!</definedName>
    <definedName name="WS33N" localSheetId="1">#REF!</definedName>
    <definedName name="WS33N">#REF!</definedName>
    <definedName name="WS34C" localSheetId="1">#REF!</definedName>
    <definedName name="WS34C">#REF!</definedName>
    <definedName name="WS34N" localSheetId="1">#REF!</definedName>
    <definedName name="WS34N">#REF!</definedName>
    <definedName name="WS35C" localSheetId="1">#REF!</definedName>
    <definedName name="WS35C">#REF!</definedName>
    <definedName name="WS35N" localSheetId="1">#REF!</definedName>
    <definedName name="WS35N">#REF!</definedName>
    <definedName name="WS36C" localSheetId="1">#REF!</definedName>
    <definedName name="WS36C">#REF!</definedName>
    <definedName name="WS36N" localSheetId="1">#REF!</definedName>
    <definedName name="WS36N">#REF!</definedName>
    <definedName name="WS37C" localSheetId="1">#REF!</definedName>
    <definedName name="WS37C">#REF!</definedName>
    <definedName name="WS37N" localSheetId="1">#REF!</definedName>
    <definedName name="WS37N">#REF!</definedName>
    <definedName name="WS38C" localSheetId="1">#REF!</definedName>
    <definedName name="WS38C">#REF!</definedName>
    <definedName name="WS38N" localSheetId="1">#REF!</definedName>
    <definedName name="WS38N">#REF!</definedName>
    <definedName name="WS39C" localSheetId="1">#REF!</definedName>
    <definedName name="WS39C">#REF!</definedName>
    <definedName name="WS39N" localSheetId="1">#REF!</definedName>
    <definedName name="WS39N">#REF!</definedName>
    <definedName name="WS3C" localSheetId="1">#REF!</definedName>
    <definedName name="WS3C">#REF!</definedName>
    <definedName name="WS3N" localSheetId="1">#REF!</definedName>
    <definedName name="WS3N">#REF!</definedName>
    <definedName name="WS40C" localSheetId="1">#REF!</definedName>
    <definedName name="WS40C">#REF!</definedName>
    <definedName name="WS40N" localSheetId="1">#REF!</definedName>
    <definedName name="WS40N">#REF!</definedName>
    <definedName name="WS41C" localSheetId="1">#REF!</definedName>
    <definedName name="WS41C">#REF!</definedName>
    <definedName name="WS41N" localSheetId="1">#REF!</definedName>
    <definedName name="WS41N">#REF!</definedName>
    <definedName name="WS42C" localSheetId="1">#REF!</definedName>
    <definedName name="WS42C">#REF!</definedName>
    <definedName name="WS42N" localSheetId="1">#REF!</definedName>
    <definedName name="WS42N">#REF!</definedName>
    <definedName name="WS43C" localSheetId="1">#REF!</definedName>
    <definedName name="WS43C">#REF!</definedName>
    <definedName name="WS43N" localSheetId="1">#REF!</definedName>
    <definedName name="WS43N">#REF!</definedName>
    <definedName name="WS44C" localSheetId="1">#REF!</definedName>
    <definedName name="WS44C">#REF!</definedName>
    <definedName name="WS44N" localSheetId="1">#REF!</definedName>
    <definedName name="WS44N">#REF!</definedName>
    <definedName name="WS45C" localSheetId="1">#REF!</definedName>
    <definedName name="WS45C">#REF!</definedName>
    <definedName name="WS45N" localSheetId="1">#REF!</definedName>
    <definedName name="WS45N">#REF!</definedName>
    <definedName name="WS46C" localSheetId="1">#REF!</definedName>
    <definedName name="WS46C">#REF!</definedName>
    <definedName name="WS46N" localSheetId="1">#REF!</definedName>
    <definedName name="WS46N">#REF!</definedName>
    <definedName name="WS47C" localSheetId="1">#REF!</definedName>
    <definedName name="WS47C">#REF!</definedName>
    <definedName name="WS47N" localSheetId="1">#REF!</definedName>
    <definedName name="WS47N">#REF!</definedName>
    <definedName name="WS48C" localSheetId="1">#REF!</definedName>
    <definedName name="WS48C">#REF!</definedName>
    <definedName name="WS48N" localSheetId="1">#REF!</definedName>
    <definedName name="WS48N">#REF!</definedName>
    <definedName name="WS49C" localSheetId="1">#REF!</definedName>
    <definedName name="WS49C">#REF!</definedName>
    <definedName name="WS49N" localSheetId="1">#REF!</definedName>
    <definedName name="WS49N">#REF!</definedName>
    <definedName name="WS4C" localSheetId="1">#REF!</definedName>
    <definedName name="WS4C">#REF!</definedName>
    <definedName name="WS4N" localSheetId="1">#REF!</definedName>
    <definedName name="WS4N">#REF!</definedName>
    <definedName name="WS50C" localSheetId="1">#REF!</definedName>
    <definedName name="WS50C">#REF!</definedName>
    <definedName name="WS50N" localSheetId="1">#REF!</definedName>
    <definedName name="WS50N">#REF!</definedName>
    <definedName name="WS51C" localSheetId="1">#REF!</definedName>
    <definedName name="WS51C">#REF!</definedName>
    <definedName name="WS51N" localSheetId="1">#REF!</definedName>
    <definedName name="WS51N">#REF!</definedName>
    <definedName name="WS52C" localSheetId="1">#REF!</definedName>
    <definedName name="WS52C">#REF!</definedName>
    <definedName name="WS52N" localSheetId="1">#REF!</definedName>
    <definedName name="WS52N">#REF!</definedName>
    <definedName name="WS53C" localSheetId="1">#REF!</definedName>
    <definedName name="WS53C">#REF!</definedName>
    <definedName name="WS53N" localSheetId="1">#REF!</definedName>
    <definedName name="WS53N">#REF!</definedName>
    <definedName name="WS54C" localSheetId="1">#REF!</definedName>
    <definedName name="WS54C">#REF!</definedName>
    <definedName name="WS54N" localSheetId="1">#REF!</definedName>
    <definedName name="WS54N">#REF!</definedName>
    <definedName name="WS55C" localSheetId="1">#REF!</definedName>
    <definedName name="WS55C">#REF!</definedName>
    <definedName name="WS55N" localSheetId="1">#REF!</definedName>
    <definedName name="WS55N">#REF!</definedName>
    <definedName name="WS56C" localSheetId="1">#REF!</definedName>
    <definedName name="WS56C">#REF!</definedName>
    <definedName name="WS56N" localSheetId="1">#REF!</definedName>
    <definedName name="WS56N">#REF!</definedName>
    <definedName name="WS57C" localSheetId="1">#REF!</definedName>
    <definedName name="WS57C">#REF!</definedName>
    <definedName name="WS57N" localSheetId="1">#REF!</definedName>
    <definedName name="WS57N">#REF!</definedName>
    <definedName name="WS58C" localSheetId="1">#REF!</definedName>
    <definedName name="WS58C">#REF!</definedName>
    <definedName name="WS58N" localSheetId="1">#REF!</definedName>
    <definedName name="WS58N">#REF!</definedName>
    <definedName name="WS59C" localSheetId="1">#REF!</definedName>
    <definedName name="WS59C">#REF!</definedName>
    <definedName name="WS59N" localSheetId="1">#REF!</definedName>
    <definedName name="WS59N">#REF!</definedName>
    <definedName name="WS5C" localSheetId="1">#REF!</definedName>
    <definedName name="WS5C">#REF!</definedName>
    <definedName name="WS5N" localSheetId="1">#REF!</definedName>
    <definedName name="WS5N">#REF!</definedName>
    <definedName name="WS60C" localSheetId="1">#REF!</definedName>
    <definedName name="WS60C">#REF!</definedName>
    <definedName name="WS60N" localSheetId="1">#REF!</definedName>
    <definedName name="WS60N">#REF!</definedName>
    <definedName name="WS6C" localSheetId="1">#REF!</definedName>
    <definedName name="WS6C">#REF!</definedName>
    <definedName name="WS6N" localSheetId="1">#REF!</definedName>
    <definedName name="WS6N">#REF!</definedName>
    <definedName name="WS7C" localSheetId="1">#REF!</definedName>
    <definedName name="WS7C">#REF!</definedName>
    <definedName name="WS7N" localSheetId="1">#REF!</definedName>
    <definedName name="WS7N">#REF!</definedName>
    <definedName name="WS8C" localSheetId="1">#REF!</definedName>
    <definedName name="WS8C">#REF!</definedName>
    <definedName name="WS8N" localSheetId="1">#REF!</definedName>
    <definedName name="WS8N">#REF!</definedName>
    <definedName name="WS9C" localSheetId="1">#REF!</definedName>
    <definedName name="WS9C">#REF!</definedName>
    <definedName name="WS9N" localSheetId="1">#REF!</definedName>
    <definedName name="WS9N">#REF!</definedName>
    <definedName name="WU10C" localSheetId="1">#REF!</definedName>
    <definedName name="WU10C">#REF!</definedName>
    <definedName name="WU10N" localSheetId="1">#REF!</definedName>
    <definedName name="WU10N">#REF!</definedName>
    <definedName name="WU11C" localSheetId="1">#REF!</definedName>
    <definedName name="WU11C">#REF!</definedName>
    <definedName name="WU11N" localSheetId="1">#REF!</definedName>
    <definedName name="WU11N">#REF!</definedName>
    <definedName name="WU12C" localSheetId="1">#REF!</definedName>
    <definedName name="WU12C">#REF!</definedName>
    <definedName name="WU12N" localSheetId="1">#REF!</definedName>
    <definedName name="WU12N">#REF!</definedName>
    <definedName name="WU13C" localSheetId="1">#REF!</definedName>
    <definedName name="WU13C">#REF!</definedName>
    <definedName name="WU13N" localSheetId="1">#REF!</definedName>
    <definedName name="WU13N">#REF!</definedName>
    <definedName name="WU14C" localSheetId="1">#REF!</definedName>
    <definedName name="WU14C">#REF!</definedName>
    <definedName name="WU14N" localSheetId="1">#REF!</definedName>
    <definedName name="WU14N">#REF!</definedName>
    <definedName name="WU15C" localSheetId="1">#REF!</definedName>
    <definedName name="WU15C">#REF!</definedName>
    <definedName name="WU15N" localSheetId="1">#REF!</definedName>
    <definedName name="WU15N">#REF!</definedName>
    <definedName name="WU16C" localSheetId="1">#REF!</definedName>
    <definedName name="WU16C">#REF!</definedName>
    <definedName name="WU16N" localSheetId="1">#REF!</definedName>
    <definedName name="WU16N">#REF!</definedName>
    <definedName name="WU17C" localSheetId="1">#REF!</definedName>
    <definedName name="WU17C">#REF!</definedName>
    <definedName name="WU17N" localSheetId="1">#REF!</definedName>
    <definedName name="WU17N">#REF!</definedName>
    <definedName name="WU18C" localSheetId="1">#REF!</definedName>
    <definedName name="WU18C">#REF!</definedName>
    <definedName name="WU18N" localSheetId="1">#REF!</definedName>
    <definedName name="WU18N">#REF!</definedName>
    <definedName name="WU19C" localSheetId="1">#REF!</definedName>
    <definedName name="WU19C">#REF!</definedName>
    <definedName name="WU19N" localSheetId="1">#REF!</definedName>
    <definedName name="WU19N">#REF!</definedName>
    <definedName name="WU1C" localSheetId="1">#REF!</definedName>
    <definedName name="WU1C">#REF!</definedName>
    <definedName name="WU1N" localSheetId="1">#REF!</definedName>
    <definedName name="WU1N">#REF!</definedName>
    <definedName name="WU20C" localSheetId="1">#REF!</definedName>
    <definedName name="WU20C">#REF!</definedName>
    <definedName name="WU20N" localSheetId="1">#REF!</definedName>
    <definedName name="WU20N">#REF!</definedName>
    <definedName name="WU21C" localSheetId="1">#REF!</definedName>
    <definedName name="WU21C">#REF!</definedName>
    <definedName name="WU21N" localSheetId="1">#REF!</definedName>
    <definedName name="WU21N">#REF!</definedName>
    <definedName name="WU22C" localSheetId="1">#REF!</definedName>
    <definedName name="WU22C">#REF!</definedName>
    <definedName name="WU22N" localSheetId="1">#REF!</definedName>
    <definedName name="WU22N">#REF!</definedName>
    <definedName name="WU23C" localSheetId="1">#REF!</definedName>
    <definedName name="WU23C">#REF!</definedName>
    <definedName name="WU23N" localSheetId="1">#REF!</definedName>
    <definedName name="WU23N">#REF!</definedName>
    <definedName name="WU24C" localSheetId="1">#REF!</definedName>
    <definedName name="WU24C">#REF!</definedName>
    <definedName name="WU24N" localSheetId="1">#REF!</definedName>
    <definedName name="WU24N">#REF!</definedName>
    <definedName name="WU25C" localSheetId="1">#REF!</definedName>
    <definedName name="WU25C">#REF!</definedName>
    <definedName name="WU25N" localSheetId="1">#REF!</definedName>
    <definedName name="WU25N">#REF!</definedName>
    <definedName name="WU26C" localSheetId="1">#REF!</definedName>
    <definedName name="WU26C">#REF!</definedName>
    <definedName name="WU26N" localSheetId="1">#REF!</definedName>
    <definedName name="WU26N">#REF!</definedName>
    <definedName name="WU27C" localSheetId="1">#REF!</definedName>
    <definedName name="WU27C">#REF!</definedName>
    <definedName name="WU27N" localSheetId="1">#REF!</definedName>
    <definedName name="WU27N">#REF!</definedName>
    <definedName name="WU28C" localSheetId="1">#REF!</definedName>
    <definedName name="WU28C">#REF!</definedName>
    <definedName name="WU28N" localSheetId="1">#REF!</definedName>
    <definedName name="WU28N">#REF!</definedName>
    <definedName name="WU29C" localSheetId="1">#REF!</definedName>
    <definedName name="WU29C">#REF!</definedName>
    <definedName name="WU29N" localSheetId="1">#REF!</definedName>
    <definedName name="WU29N">#REF!</definedName>
    <definedName name="WU2C" localSheetId="1">#REF!</definedName>
    <definedName name="WU2C">#REF!</definedName>
    <definedName name="WU2N" localSheetId="1">#REF!</definedName>
    <definedName name="WU2N">#REF!</definedName>
    <definedName name="WU30C" localSheetId="1">#REF!</definedName>
    <definedName name="WU30C">#REF!</definedName>
    <definedName name="WU30N" localSheetId="1">#REF!</definedName>
    <definedName name="WU30N">#REF!</definedName>
    <definedName name="WU31C" localSheetId="1">#REF!</definedName>
    <definedName name="WU31C">#REF!</definedName>
    <definedName name="WU31N" localSheetId="1">#REF!</definedName>
    <definedName name="WU31N">#REF!</definedName>
    <definedName name="WU32C" localSheetId="1">#REF!</definedName>
    <definedName name="WU32C">#REF!</definedName>
    <definedName name="WU32N" localSheetId="1">#REF!</definedName>
    <definedName name="WU32N">#REF!</definedName>
    <definedName name="WU33C" localSheetId="1">#REF!</definedName>
    <definedName name="WU33C">#REF!</definedName>
    <definedName name="WU33N" localSheetId="1">#REF!</definedName>
    <definedName name="WU33N">#REF!</definedName>
    <definedName name="WU34C" localSheetId="1">#REF!</definedName>
    <definedName name="WU34C">#REF!</definedName>
    <definedName name="WU34N" localSheetId="1">#REF!</definedName>
    <definedName name="WU34N">#REF!</definedName>
    <definedName name="WU35C" localSheetId="1">#REF!</definedName>
    <definedName name="WU35C">#REF!</definedName>
    <definedName name="WU35N" localSheetId="1">#REF!</definedName>
    <definedName name="WU35N">#REF!</definedName>
    <definedName name="WU36C" localSheetId="1">#REF!</definedName>
    <definedName name="WU36C">#REF!</definedName>
    <definedName name="WU36N" localSheetId="1">#REF!</definedName>
    <definedName name="WU36N">#REF!</definedName>
    <definedName name="WU37C" localSheetId="1">#REF!</definedName>
    <definedName name="WU37C">#REF!</definedName>
    <definedName name="WU37N" localSheetId="1">#REF!</definedName>
    <definedName name="WU37N">#REF!</definedName>
    <definedName name="WU38C" localSheetId="1">#REF!</definedName>
    <definedName name="WU38C">#REF!</definedName>
    <definedName name="WU38N" localSheetId="1">#REF!</definedName>
    <definedName name="WU38N">#REF!</definedName>
    <definedName name="WU39C" localSheetId="1">#REF!</definedName>
    <definedName name="WU39C">#REF!</definedName>
    <definedName name="WU39N" localSheetId="1">#REF!</definedName>
    <definedName name="WU39N">#REF!</definedName>
    <definedName name="WU3C" localSheetId="1">#REF!</definedName>
    <definedName name="WU3C">#REF!</definedName>
    <definedName name="WU3N" localSheetId="1">#REF!</definedName>
    <definedName name="WU3N">#REF!</definedName>
    <definedName name="WU40C" localSheetId="1">#REF!</definedName>
    <definedName name="WU40C">#REF!</definedName>
    <definedName name="WU40N" localSheetId="1">#REF!</definedName>
    <definedName name="WU40N">#REF!</definedName>
    <definedName name="WU41C" localSheetId="1">#REF!</definedName>
    <definedName name="WU41C">#REF!</definedName>
    <definedName name="WU41N" localSheetId="1">#REF!</definedName>
    <definedName name="WU41N">#REF!</definedName>
    <definedName name="WU42C" localSheetId="1">#REF!</definedName>
    <definedName name="WU42C">#REF!</definedName>
    <definedName name="WU42N" localSheetId="1">#REF!</definedName>
    <definedName name="WU42N">#REF!</definedName>
    <definedName name="WU43C" localSheetId="1">#REF!</definedName>
    <definedName name="WU43C">#REF!</definedName>
    <definedName name="WU43N" localSheetId="1">#REF!</definedName>
    <definedName name="WU43N">#REF!</definedName>
    <definedName name="WU44C" localSheetId="1">#REF!</definedName>
    <definedName name="WU44C">#REF!</definedName>
    <definedName name="WU44N" localSheetId="1">#REF!</definedName>
    <definedName name="WU44N">#REF!</definedName>
    <definedName name="WU45C" localSheetId="1">#REF!</definedName>
    <definedName name="WU45C">#REF!</definedName>
    <definedName name="WU45N" localSheetId="1">#REF!</definedName>
    <definedName name="WU45N">#REF!</definedName>
    <definedName name="WU46C" localSheetId="1">#REF!</definedName>
    <definedName name="WU46C">#REF!</definedName>
    <definedName name="WU46N" localSheetId="1">#REF!</definedName>
    <definedName name="WU46N">#REF!</definedName>
    <definedName name="WU47C" localSheetId="1">#REF!</definedName>
    <definedName name="WU47C">#REF!</definedName>
    <definedName name="WU47N" localSheetId="1">#REF!</definedName>
    <definedName name="WU47N">#REF!</definedName>
    <definedName name="WU48C" localSheetId="1">#REF!</definedName>
    <definedName name="WU48C">#REF!</definedName>
    <definedName name="WU48N" localSheetId="1">#REF!</definedName>
    <definedName name="WU48N">#REF!</definedName>
    <definedName name="WU49C" localSheetId="1">#REF!</definedName>
    <definedName name="WU49C">#REF!</definedName>
    <definedName name="WU49N" localSheetId="1">#REF!</definedName>
    <definedName name="WU49N">#REF!</definedName>
    <definedName name="WU4C" localSheetId="1">#REF!</definedName>
    <definedName name="WU4C">#REF!</definedName>
    <definedName name="WU4N" localSheetId="1">#REF!</definedName>
    <definedName name="WU4N">#REF!</definedName>
    <definedName name="WU50C" localSheetId="1">#REF!</definedName>
    <definedName name="WU50C">#REF!</definedName>
    <definedName name="WU50N" localSheetId="1">#REF!</definedName>
    <definedName name="WU50N">#REF!</definedName>
    <definedName name="WU51C" localSheetId="1">#REF!</definedName>
    <definedName name="WU51C">#REF!</definedName>
    <definedName name="WU51N" localSheetId="1">#REF!</definedName>
    <definedName name="WU51N">#REF!</definedName>
    <definedName name="WU52C" localSheetId="1">#REF!</definedName>
    <definedName name="WU52C">#REF!</definedName>
    <definedName name="WU52N" localSheetId="1">#REF!</definedName>
    <definedName name="WU52N">#REF!</definedName>
    <definedName name="WU53C" localSheetId="1">#REF!</definedName>
    <definedName name="WU53C">#REF!</definedName>
    <definedName name="WU53N" localSheetId="1">#REF!</definedName>
    <definedName name="WU53N">#REF!</definedName>
    <definedName name="WU54C" localSheetId="1">#REF!</definedName>
    <definedName name="WU54C">#REF!</definedName>
    <definedName name="WU54N" localSheetId="1">#REF!</definedName>
    <definedName name="WU54N">#REF!</definedName>
    <definedName name="WU55C" localSheetId="1">#REF!</definedName>
    <definedName name="WU55C">#REF!</definedName>
    <definedName name="WU55N" localSheetId="1">#REF!</definedName>
    <definedName name="WU55N">#REF!</definedName>
    <definedName name="WU5C" localSheetId="1">#REF!</definedName>
    <definedName name="WU5C">#REF!</definedName>
    <definedName name="WU5N" localSheetId="1">#REF!</definedName>
    <definedName name="WU5N">#REF!</definedName>
    <definedName name="WU6C" localSheetId="1">#REF!</definedName>
    <definedName name="WU6C">#REF!</definedName>
    <definedName name="WU6N" localSheetId="1">#REF!</definedName>
    <definedName name="WU6N">#REF!</definedName>
    <definedName name="WU7C" localSheetId="1">#REF!</definedName>
    <definedName name="WU7C">#REF!</definedName>
    <definedName name="WU7N" localSheetId="1">#REF!</definedName>
    <definedName name="WU7N">#REF!</definedName>
    <definedName name="WU8C" localSheetId="1">#REF!</definedName>
    <definedName name="WU8C">#REF!</definedName>
    <definedName name="WU8N" localSheetId="1">#REF!</definedName>
    <definedName name="WU8N">#REF!</definedName>
    <definedName name="WU9C" localSheetId="1">#REF!</definedName>
    <definedName name="WU9C">#REF!</definedName>
    <definedName name="WU9N" localSheetId="1">#REF!</definedName>
    <definedName name="WU9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4" i="37" l="1"/>
  <c r="V12" i="37"/>
  <c r="AB12" i="37"/>
  <c r="AB10" i="37"/>
  <c r="AB8" i="37"/>
  <c r="AB6" i="37"/>
  <c r="Y10" i="37"/>
  <c r="S10" i="37"/>
  <c r="P10" i="37"/>
  <c r="V14" i="37"/>
  <c r="S14" i="37"/>
  <c r="P14" i="37"/>
  <c r="S12" i="37"/>
  <c r="P12" i="37"/>
  <c r="Y8" i="37"/>
  <c r="V8" i="37"/>
  <c r="P8" i="37"/>
  <c r="Y6" i="37"/>
  <c r="V6" i="37"/>
  <c r="S6" i="37"/>
  <c r="G66" i="45"/>
  <c r="AF28" i="45"/>
  <c r="K27" i="45"/>
  <c r="V6" i="45"/>
  <c r="G87" i="45"/>
  <c r="AB87" i="45"/>
  <c r="V7" i="45"/>
  <c r="A70" i="45"/>
  <c r="V44" i="45"/>
  <c r="K7" i="45"/>
  <c r="A6" i="45"/>
  <c r="A48" i="45"/>
  <c r="K70" i="45"/>
  <c r="V27" i="45"/>
  <c r="V91" i="45"/>
  <c r="K91" i="45"/>
  <c r="AF6" i="45"/>
  <c r="K28" i="45"/>
  <c r="AB24" i="45"/>
  <c r="A44" i="45"/>
  <c r="AB45" i="45"/>
  <c r="V2" i="45"/>
  <c r="AB3" i="45"/>
  <c r="A28" i="45"/>
  <c r="A23" i="45"/>
  <c r="AF27" i="45"/>
  <c r="AF7" i="45"/>
  <c r="V69" i="45"/>
  <c r="A69" i="45"/>
  <c r="G3" i="45"/>
  <c r="V90" i="45"/>
  <c r="AF91" i="45"/>
  <c r="V65" i="45"/>
  <c r="A49" i="45"/>
  <c r="V70" i="45"/>
  <c r="AF90" i="45"/>
  <c r="A65" i="45"/>
  <c r="K69" i="45"/>
  <c r="V28" i="45"/>
  <c r="A86" i="45"/>
  <c r="A91" i="45"/>
  <c r="A27" i="45"/>
  <c r="K49" i="45"/>
  <c r="G45" i="45"/>
  <c r="AF70" i="45"/>
  <c r="V86" i="45"/>
  <c r="A2" i="45"/>
  <c r="A90" i="45"/>
  <c r="V48" i="45"/>
  <c r="AB66" i="45"/>
  <c r="K48" i="45"/>
  <c r="K6" i="45"/>
  <c r="V23" i="45"/>
  <c r="G24" i="45"/>
  <c r="A7" i="45"/>
  <c r="AF49" i="45"/>
  <c r="AF48" i="45"/>
  <c r="V49" i="45"/>
  <c r="AF69" i="45"/>
  <c r="K90" i="45"/>
  <c r="AG11" i="37" l="1"/>
  <c r="AF9" i="37"/>
  <c r="AG13" i="37"/>
  <c r="AN7" i="37"/>
  <c r="AD7" i="37"/>
  <c r="AG7" i="37"/>
  <c r="AN11" i="37"/>
  <c r="AD11" i="37"/>
  <c r="AG5" i="37"/>
  <c r="AD5" i="37"/>
  <c r="AN5" i="37"/>
  <c r="AF11" i="37"/>
  <c r="AF5" i="37"/>
  <c r="AF7" i="37"/>
  <c r="AN13" i="37"/>
  <c r="AD13" i="37"/>
  <c r="AF13" i="37"/>
  <c r="AG9" i="37"/>
  <c r="AD9" i="37"/>
  <c r="AN9" i="37"/>
  <c r="AN3" i="37" l="1"/>
  <c r="AO5" i="37" l="1"/>
  <c r="AJ5" i="37" s="1"/>
  <c r="AO11" i="37"/>
  <c r="AJ11" i="37" s="1"/>
  <c r="AO9" i="37"/>
  <c r="AJ9" i="37" s="1"/>
  <c r="AO7" i="37"/>
  <c r="AJ7" i="37" s="1"/>
  <c r="AO13" i="37"/>
  <c r="AJ13" i="37" s="1"/>
</calcChain>
</file>

<file path=xl/sharedStrings.xml><?xml version="1.0" encoding="utf-8"?>
<sst xmlns="http://schemas.openxmlformats.org/spreadsheetml/2006/main" count="287" uniqueCount="35">
  <si>
    <t>Nizi</t>
  </si>
  <si>
    <t>Točke</t>
  </si>
  <si>
    <t>Mesto</t>
  </si>
  <si>
    <t>:</t>
  </si>
  <si>
    <t>1</t>
  </si>
  <si>
    <t>--</t>
  </si>
  <si>
    <t>RC</t>
  </si>
  <si>
    <t>S</t>
  </si>
  <si>
    <t xml:space="preserve">YC </t>
  </si>
  <si>
    <t>T</t>
  </si>
  <si>
    <t>skupina: A</t>
  </si>
  <si>
    <t>Krog</t>
  </si>
  <si>
    <t>1.niz</t>
  </si>
  <si>
    <t>2.niz</t>
  </si>
  <si>
    <t>3.niz</t>
  </si>
  <si>
    <t>4.niz</t>
  </si>
  <si>
    <t>5.niz</t>
  </si>
  <si>
    <t>Rezultat</t>
  </si>
  <si>
    <t>Sodnik</t>
  </si>
  <si>
    <t>/</t>
  </si>
  <si>
    <t>1.</t>
  </si>
  <si>
    <t>2.</t>
  </si>
  <si>
    <t>3.</t>
  </si>
  <si>
    <t>4.</t>
  </si>
  <si>
    <t>1.krog: 2-5,3-4    2.krog: 5-3,1-2    3.krog: 3-1,4-5    4.krog: 1-4,2-3    5.krog: 4-2, 5-1</t>
  </si>
  <si>
    <t>PRE</t>
  </si>
  <si>
    <t>LOG</t>
  </si>
  <si>
    <t>OP NOVEGA MESTA V NAMIZNEM TENISU - 1. MRNTZ, ŠDSU, 07.09.2025</t>
  </si>
  <si>
    <t>Žana ROGELJ</t>
  </si>
  <si>
    <t>Vita PETROVČIČ</t>
  </si>
  <si>
    <t>Tinkara BRANCELJ</t>
  </si>
  <si>
    <t>Inja RUS</t>
  </si>
  <si>
    <t>Jona GOLAVŠEK</t>
  </si>
  <si>
    <t>SAV</t>
  </si>
  <si>
    <t>U9ž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</si>
</sst>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22" x14ac:knownFonts="1">
    <font>
      <sz val="10"/>
      <name val="Arial"/>
      <charset val="238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color indexed="12"/>
      <name val="Arial"/>
      <family val="2"/>
      <charset val="238"/>
    </font>
    <font>
      <sz val="7"/>
      <color indexed="12"/>
      <name val="Arial"/>
      <family val="2"/>
      <charset val="238"/>
    </font>
    <font>
      <sz val="11"/>
      <color indexed="12"/>
      <name val="Arial"/>
      <family val="2"/>
      <charset val="238"/>
    </font>
    <font>
      <b/>
      <sz val="14"/>
      <name val="Arial"/>
      <family val="2"/>
      <charset val="238"/>
    </font>
    <font>
      <sz val="9"/>
      <color theme="0"/>
      <name val="Arial"/>
      <family val="2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/>
    <xf numFmtId="0" fontId="6" fillId="0" borderId="2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/>
    <xf numFmtId="49" fontId="4" fillId="0" borderId="0" xfId="0" applyNumberFormat="1" applyFont="1"/>
    <xf numFmtId="0" fontId="5" fillId="0" borderId="3" xfId="0" applyFont="1" applyBorder="1"/>
    <xf numFmtId="0" fontId="6" fillId="0" borderId="3" xfId="0" applyFont="1" applyBorder="1"/>
    <xf numFmtId="49" fontId="10" fillId="0" borderId="0" xfId="0" applyNumberFormat="1" applyFont="1" applyAlignment="1">
      <alignment horizontal="center"/>
    </xf>
    <xf numFmtId="0" fontId="9" fillId="0" borderId="3" xfId="0" applyFont="1" applyBorder="1"/>
    <xf numFmtId="0" fontId="9" fillId="0" borderId="1" xfId="0" applyFont="1" applyBorder="1"/>
    <xf numFmtId="49" fontId="9" fillId="0" borderId="1" xfId="0" applyNumberFormat="1" applyFont="1" applyBorder="1"/>
    <xf numFmtId="0" fontId="9" fillId="0" borderId="4" xfId="0" applyFont="1" applyBorder="1"/>
    <xf numFmtId="0" fontId="8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/>
    <xf numFmtId="164" fontId="8" fillId="0" borderId="0" xfId="0" applyNumberFormat="1" applyFont="1"/>
    <xf numFmtId="164" fontId="8" fillId="0" borderId="3" xfId="0" applyNumberFormat="1" applyFont="1" applyBorder="1"/>
    <xf numFmtId="164" fontId="9" fillId="0" borderId="0" xfId="0" applyNumberFormat="1" applyFont="1"/>
    <xf numFmtId="164" fontId="9" fillId="0" borderId="3" xfId="0" applyNumberFormat="1" applyFont="1" applyBorder="1"/>
    <xf numFmtId="0" fontId="10" fillId="0" borderId="0" xfId="0" applyFont="1"/>
    <xf numFmtId="0" fontId="14" fillId="0" borderId="0" xfId="0" applyFont="1"/>
    <xf numFmtId="0" fontId="12" fillId="0" borderId="0" xfId="0" applyFont="1" applyAlignment="1">
      <alignment horizontal="center"/>
    </xf>
    <xf numFmtId="0" fontId="15" fillId="0" borderId="0" xfId="0" applyFont="1"/>
    <xf numFmtId="164" fontId="16" fillId="0" borderId="0" xfId="0" applyNumberFormat="1" applyFont="1"/>
    <xf numFmtId="164" fontId="15" fillId="0" borderId="0" xfId="0" applyNumberFormat="1" applyFont="1"/>
    <xf numFmtId="0" fontId="17" fillId="0" borderId="0" xfId="0" applyFont="1"/>
    <xf numFmtId="0" fontId="16" fillId="0" borderId="0" xfId="0" applyFont="1"/>
    <xf numFmtId="0" fontId="18" fillId="0" borderId="0" xfId="0" applyFont="1"/>
    <xf numFmtId="1" fontId="5" fillId="2" borderId="5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5" fillId="0" borderId="9" xfId="0" applyNumberFormat="1" applyFont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5" fillId="2" borderId="11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2" borderId="12" xfId="0" applyNumberFormat="1" applyFont="1" applyFill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2" borderId="14" xfId="0" applyNumberFormat="1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20" fillId="0" borderId="0" xfId="0" applyFont="1"/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21" fillId="0" borderId="0" xfId="0" applyFont="1"/>
    <xf numFmtId="0" fontId="19" fillId="3" borderId="31" xfId="0" applyFont="1" applyFill="1" applyBorder="1" applyAlignment="1">
      <alignment horizontal="center" vertical="center"/>
    </xf>
    <xf numFmtId="0" fontId="19" fillId="3" borderId="32" xfId="0" applyFont="1" applyFill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 shrinkToFit="1"/>
    </xf>
    <xf numFmtId="164" fontId="7" fillId="0" borderId="0" xfId="0" applyNumberFormat="1" applyFont="1" applyAlignment="1">
      <alignment horizontal="center" shrinkToFit="1"/>
    </xf>
    <xf numFmtId="164" fontId="2" fillId="0" borderId="0" xfId="0" applyNumberFormat="1" applyFont="1" applyAlignment="1">
      <alignment horizontal="center" shrinkToFit="1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20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3">
    <pageSetUpPr fitToPage="1"/>
  </sheetPr>
  <dimension ref="A1:AO27"/>
  <sheetViews>
    <sheetView tabSelected="1" zoomScale="115" zoomScaleNormal="115" workbookViewId="0">
      <selection sqref="A1:AL1"/>
    </sheetView>
  </sheetViews>
  <sheetFormatPr defaultColWidth="9.140625" defaultRowHeight="12" x14ac:dyDescent="0.2"/>
  <cols>
    <col min="1" max="12" width="2.7109375" style="1" customWidth="1"/>
    <col min="13" max="13" width="1.7109375" style="1" customWidth="1"/>
    <col min="14" max="15" width="2.7109375" style="1" customWidth="1"/>
    <col min="16" max="16" width="1.7109375" style="1" customWidth="1"/>
    <col min="17" max="18" width="2.7109375" style="1" customWidth="1"/>
    <col min="19" max="19" width="1.7109375" style="1" customWidth="1"/>
    <col min="20" max="21" width="2.7109375" style="1" customWidth="1"/>
    <col min="22" max="22" width="1.7109375" style="1" customWidth="1"/>
    <col min="23" max="24" width="2.7109375" style="1" customWidth="1"/>
    <col min="25" max="25" width="1.7109375" style="1" customWidth="1"/>
    <col min="26" max="27" width="2.7109375" style="1" customWidth="1"/>
    <col min="28" max="28" width="2.7109375" style="2" customWidth="1"/>
    <col min="29" max="30" width="2.7109375" style="1" customWidth="1"/>
    <col min="31" max="31" width="2.7109375" style="2" customWidth="1"/>
    <col min="32" max="33" width="2.7109375" style="1" customWidth="1"/>
    <col min="34" max="34" width="2.7109375" style="2" customWidth="1"/>
    <col min="35" max="38" width="2.7109375" style="1" customWidth="1"/>
    <col min="39" max="16384" width="9.140625" style="1"/>
  </cols>
  <sheetData>
    <row r="1" spans="1:41" ht="29.25" customHeight="1" x14ac:dyDescent="0.2">
      <c r="A1" s="84" t="s">
        <v>27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</row>
    <row r="2" spans="1:41" ht="17.25" customHeight="1" thickBot="1" x14ac:dyDescent="0.25"/>
    <row r="3" spans="1:41" ht="12.75" customHeight="1" x14ac:dyDescent="0.2">
      <c r="A3" s="121"/>
      <c r="B3" s="115" t="s">
        <v>10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  <c r="O3" s="113">
        <v>1</v>
      </c>
      <c r="P3" s="95"/>
      <c r="Q3" s="111"/>
      <c r="R3" s="94">
        <v>2</v>
      </c>
      <c r="S3" s="95"/>
      <c r="T3" s="111"/>
      <c r="U3" s="94">
        <v>3</v>
      </c>
      <c r="V3" s="95"/>
      <c r="W3" s="111"/>
      <c r="X3" s="94">
        <v>4</v>
      </c>
      <c r="Y3" s="95"/>
      <c r="Z3" s="96"/>
      <c r="AA3" s="94">
        <v>5</v>
      </c>
      <c r="AB3" s="95"/>
      <c r="AC3" s="96"/>
      <c r="AD3" s="88" t="s">
        <v>0</v>
      </c>
      <c r="AE3" s="89"/>
      <c r="AF3" s="90"/>
      <c r="AG3" s="155" t="s">
        <v>1</v>
      </c>
      <c r="AH3" s="89"/>
      <c r="AI3" s="90"/>
      <c r="AJ3" s="155" t="s">
        <v>2</v>
      </c>
      <c r="AK3" s="89"/>
      <c r="AL3" s="156"/>
      <c r="AN3" s="143">
        <f>MAX(AN5:AN14)</f>
        <v>0</v>
      </c>
      <c r="AO3" s="79"/>
    </row>
    <row r="4" spans="1:41" ht="13.5" customHeight="1" thickBot="1" x14ac:dyDescent="0.25">
      <c r="A4" s="122"/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0"/>
      <c r="O4" s="114"/>
      <c r="P4" s="98"/>
      <c r="Q4" s="112"/>
      <c r="R4" s="97"/>
      <c r="S4" s="98"/>
      <c r="T4" s="112"/>
      <c r="U4" s="97"/>
      <c r="V4" s="98"/>
      <c r="W4" s="112"/>
      <c r="X4" s="97"/>
      <c r="Y4" s="98"/>
      <c r="Z4" s="99"/>
      <c r="AA4" s="97"/>
      <c r="AB4" s="98"/>
      <c r="AC4" s="99"/>
      <c r="AD4" s="91"/>
      <c r="AE4" s="92"/>
      <c r="AF4" s="93"/>
      <c r="AG4" s="160"/>
      <c r="AH4" s="92"/>
      <c r="AI4" s="93"/>
      <c r="AJ4" s="157"/>
      <c r="AK4" s="158"/>
      <c r="AL4" s="159"/>
      <c r="AN4" s="143"/>
      <c r="AO4" s="79"/>
    </row>
    <row r="5" spans="1:41" ht="12.75" customHeight="1" x14ac:dyDescent="0.2">
      <c r="A5" s="121">
        <v>1</v>
      </c>
      <c r="B5" s="115" t="s">
        <v>28</v>
      </c>
      <c r="C5" s="116"/>
      <c r="D5" s="116"/>
      <c r="E5" s="116"/>
      <c r="F5" s="116"/>
      <c r="G5" s="116"/>
      <c r="H5" s="116"/>
      <c r="I5" s="116"/>
      <c r="J5" s="116"/>
      <c r="K5" s="116"/>
      <c r="L5" s="161" t="s">
        <v>25</v>
      </c>
      <c r="M5" s="161"/>
      <c r="N5" s="162"/>
      <c r="O5" s="47"/>
      <c r="P5" s="47"/>
      <c r="Q5" s="48"/>
      <c r="R5" s="49"/>
      <c r="S5" s="50" t="s">
        <v>19</v>
      </c>
      <c r="T5" s="51"/>
      <c r="U5" s="49"/>
      <c r="V5" s="50" t="s">
        <v>19</v>
      </c>
      <c r="W5" s="51"/>
      <c r="X5" s="49"/>
      <c r="Y5" s="50" t="s">
        <v>19</v>
      </c>
      <c r="Z5" s="52"/>
      <c r="AA5" s="49"/>
      <c r="AB5" s="50" t="s">
        <v>19</v>
      </c>
      <c r="AC5" s="52"/>
      <c r="AD5" s="123" t="str">
        <f>IF(CONCATENATE(S6,V6,Y6,AB6)="","",TEXT(VALUE(R5)+VALUE(U5)+VALUE(X5)+VALUE(AA5),"0"))</f>
        <v/>
      </c>
      <c r="AE5" s="110" t="s">
        <v>19</v>
      </c>
      <c r="AF5" s="149" t="str">
        <f>IF(CONCATENATE(S6,V6,Y6,AB6)="","",TEXT(VALUE(T5)+VALUE(W5)+VALUE(Z5)+VALUE(AC5),"0"))</f>
        <v/>
      </c>
      <c r="AG5" s="146" t="str">
        <f>IF(CONCATENATE(S6,V6,Y6,AB6)="","",TEXT(VALUE(CONCATENATE("0",S6))+VALUE(CONCATENATE("0",V6))+VALUE(CONCATENATE("0",Y6))+VALUE(CONCATENATE("0",AB6)),"0"))</f>
        <v/>
      </c>
      <c r="AH5" s="147"/>
      <c r="AI5" s="148"/>
      <c r="AJ5" s="144" t="str">
        <f>IF(AN3=0,"",AO5&amp;".")</f>
        <v/>
      </c>
      <c r="AK5" s="144"/>
      <c r="AL5" s="145"/>
      <c r="AN5" s="143">
        <f>VALUE(CONCATENATE("0",S6))+VALUE(CONCATENATE("0",V6))+VALUE(CONCATENATE("0",Y6))+VALUE(CONCATENATE("0",AB6))</f>
        <v>0</v>
      </c>
      <c r="AO5" s="143">
        <f>AN3-AN5+1</f>
        <v>1</v>
      </c>
    </row>
    <row r="6" spans="1:41" ht="13.5" customHeight="1" x14ac:dyDescent="0.2">
      <c r="A6" s="109"/>
      <c r="B6" s="133"/>
      <c r="C6" s="134"/>
      <c r="D6" s="134"/>
      <c r="E6" s="134"/>
      <c r="F6" s="134"/>
      <c r="G6" s="134"/>
      <c r="H6" s="134"/>
      <c r="I6" s="134"/>
      <c r="J6" s="134"/>
      <c r="K6" s="134"/>
      <c r="L6" s="135"/>
      <c r="M6" s="135"/>
      <c r="N6" s="136"/>
      <c r="O6" s="53"/>
      <c r="P6" s="53"/>
      <c r="Q6" s="54"/>
      <c r="R6" s="55"/>
      <c r="S6" s="56" t="str">
        <f>IF((R5=3),2,IF(T5=3,1,""))</f>
        <v/>
      </c>
      <c r="T6" s="57"/>
      <c r="U6" s="55"/>
      <c r="V6" s="56" t="str">
        <f>IF((U5=3),2,IF(W5=3,1,""))</f>
        <v/>
      </c>
      <c r="W6" s="57"/>
      <c r="X6" s="55"/>
      <c r="Y6" s="56" t="str">
        <f>IF((X5=3),2,IF(Z5=3,1,""))</f>
        <v/>
      </c>
      <c r="Z6" s="58"/>
      <c r="AA6" s="55"/>
      <c r="AB6" s="56" t="str">
        <f>IF((AA5=3),2,IF(AC5=3,1,""))</f>
        <v/>
      </c>
      <c r="AC6" s="58"/>
      <c r="AD6" s="107"/>
      <c r="AE6" s="87"/>
      <c r="AF6" s="125"/>
      <c r="AG6" s="103"/>
      <c r="AH6" s="104"/>
      <c r="AI6" s="105"/>
      <c r="AJ6" s="141"/>
      <c r="AK6" s="141"/>
      <c r="AL6" s="142"/>
      <c r="AN6" s="143"/>
      <c r="AO6" s="143"/>
    </row>
    <row r="7" spans="1:41" ht="12" customHeight="1" x14ac:dyDescent="0.2">
      <c r="A7" s="108">
        <v>2</v>
      </c>
      <c r="B7" s="131" t="s">
        <v>29</v>
      </c>
      <c r="C7" s="132"/>
      <c r="D7" s="132"/>
      <c r="E7" s="132"/>
      <c r="F7" s="132"/>
      <c r="G7" s="132"/>
      <c r="H7" s="132"/>
      <c r="I7" s="132"/>
      <c r="J7" s="132"/>
      <c r="K7" s="132"/>
      <c r="L7" s="137" t="s">
        <v>25</v>
      </c>
      <c r="M7" s="137"/>
      <c r="N7" s="138"/>
      <c r="O7" s="59"/>
      <c r="P7" s="60" t="s">
        <v>19</v>
      </c>
      <c r="Q7" s="61"/>
      <c r="R7" s="62"/>
      <c r="S7" s="62"/>
      <c r="T7" s="63"/>
      <c r="U7" s="59"/>
      <c r="V7" s="60" t="s">
        <v>19</v>
      </c>
      <c r="W7" s="64"/>
      <c r="X7" s="59"/>
      <c r="Y7" s="60" t="s">
        <v>19</v>
      </c>
      <c r="Z7" s="65"/>
      <c r="AA7" s="59"/>
      <c r="AB7" s="60" t="s">
        <v>19</v>
      </c>
      <c r="AC7" s="65"/>
      <c r="AD7" s="106" t="str">
        <f>IF(CONCATENATE(P8,V8,Y8,AB8)="","",TEXT(VALUE(O7)+VALUE(U7)+VALUE(X7)+VALUE(AA7),"0"))</f>
        <v/>
      </c>
      <c r="AE7" s="86" t="s">
        <v>19</v>
      </c>
      <c r="AF7" s="124" t="str">
        <f>IF(CONCATENATE(P8,V8,Y8,AB8)="","",TEXT(VALUE(Q7)+VALUE(W7)+VALUE(Z7)+VALUE(AC7),"0"))</f>
        <v/>
      </c>
      <c r="AG7" s="100" t="str">
        <f>IF(CONCATENATE(P8,V8,Y8,AB8)="","",TEXT(VALUE(CONCATENATE("0",P8))+VALUE(CONCATENATE("0",V8))+VALUE(CONCATENATE("0",Y8))+VALUE(CONCATENATE("0",AB8)),"0"))</f>
        <v/>
      </c>
      <c r="AH7" s="101"/>
      <c r="AI7" s="102"/>
      <c r="AJ7" s="141" t="str">
        <f>IF(AN3=0,"",AO7&amp;".")</f>
        <v/>
      </c>
      <c r="AK7" s="141"/>
      <c r="AL7" s="142"/>
      <c r="AN7" s="143">
        <f>VALUE(CONCATENATE("0",P8))+VALUE(CONCATENATE("0",V8))+VALUE(CONCATENATE("0",Y8))+VALUE(CONCATENATE("0",AB8))</f>
        <v>0</v>
      </c>
      <c r="AO7" s="143">
        <f>AN3-AN7+1</f>
        <v>1</v>
      </c>
    </row>
    <row r="8" spans="1:41" ht="12" customHeight="1" x14ac:dyDescent="0.2">
      <c r="A8" s="109"/>
      <c r="B8" s="133"/>
      <c r="C8" s="134"/>
      <c r="D8" s="134"/>
      <c r="E8" s="134"/>
      <c r="F8" s="134"/>
      <c r="G8" s="134"/>
      <c r="H8" s="134"/>
      <c r="I8" s="134"/>
      <c r="J8" s="134"/>
      <c r="K8" s="134"/>
      <c r="L8" s="139"/>
      <c r="M8" s="139"/>
      <c r="N8" s="140"/>
      <c r="O8" s="55"/>
      <c r="P8" s="66" t="str">
        <f>IF((O7=3),2,IF(Q7=3,1,""))</f>
        <v/>
      </c>
      <c r="Q8" s="57"/>
      <c r="R8" s="53"/>
      <c r="S8" s="53"/>
      <c r="T8" s="54"/>
      <c r="U8" s="55"/>
      <c r="V8" s="66" t="str">
        <f>IF((U7=3),2,IF(W7=3,1,""))</f>
        <v/>
      </c>
      <c r="W8" s="57"/>
      <c r="X8" s="55"/>
      <c r="Y8" s="66" t="str">
        <f>IF((X7=3),2,IF(Z7=3,1,""))</f>
        <v/>
      </c>
      <c r="Z8" s="58"/>
      <c r="AA8" s="55"/>
      <c r="AB8" s="66" t="str">
        <f>IF((AA7=3),2,IF(AC7=3,1,""))</f>
        <v/>
      </c>
      <c r="AC8" s="58"/>
      <c r="AD8" s="107"/>
      <c r="AE8" s="87"/>
      <c r="AF8" s="125"/>
      <c r="AG8" s="103"/>
      <c r="AH8" s="104"/>
      <c r="AI8" s="105"/>
      <c r="AJ8" s="141"/>
      <c r="AK8" s="141"/>
      <c r="AL8" s="142"/>
      <c r="AN8" s="143"/>
      <c r="AO8" s="143"/>
    </row>
    <row r="9" spans="1:41" ht="12" customHeight="1" x14ac:dyDescent="0.2">
      <c r="A9" s="108">
        <v>3</v>
      </c>
      <c r="B9" s="131" t="s">
        <v>30</v>
      </c>
      <c r="C9" s="132"/>
      <c r="D9" s="132"/>
      <c r="E9" s="132"/>
      <c r="F9" s="132"/>
      <c r="G9" s="132"/>
      <c r="H9" s="132"/>
      <c r="I9" s="132"/>
      <c r="J9" s="132"/>
      <c r="K9" s="132"/>
      <c r="L9" s="127" t="s">
        <v>25</v>
      </c>
      <c r="M9" s="127"/>
      <c r="N9" s="128"/>
      <c r="O9" s="59"/>
      <c r="P9" s="60" t="s">
        <v>19</v>
      </c>
      <c r="Q9" s="64"/>
      <c r="R9" s="59"/>
      <c r="S9" s="60" t="s">
        <v>19</v>
      </c>
      <c r="T9" s="64"/>
      <c r="U9" s="67"/>
      <c r="V9" s="67"/>
      <c r="W9" s="68"/>
      <c r="X9" s="69"/>
      <c r="Y9" s="70" t="s">
        <v>19</v>
      </c>
      <c r="Z9" s="71"/>
      <c r="AA9" s="69"/>
      <c r="AB9" s="70" t="s">
        <v>19</v>
      </c>
      <c r="AC9" s="71"/>
      <c r="AD9" s="106" t="str">
        <f>IF(CONCATENATE(P10,S10,Y10,AB10)="","",TEXT(VALUE(O9)+VALUE(R9)+VALUE(X9)+VALUE(AA9),"0"))</f>
        <v/>
      </c>
      <c r="AE9" s="86" t="s">
        <v>19</v>
      </c>
      <c r="AF9" s="124" t="str">
        <f>IF(CONCATENATE(P10,S10,Y10,AB10)="","",TEXT(VALUE(Q9)+VALUE(T9)+VALUE(Z9)+VALUE(AC9),"0"))</f>
        <v/>
      </c>
      <c r="AG9" s="100" t="str">
        <f>IF(CONCATENATE(P10,S10,Y10,AB10)="","",TEXT(VALUE(CONCATENATE("0",P10))+VALUE(CONCATENATE("0",S10))+VALUE(CONCATENATE("0",Y10))+VALUE(CONCATENATE("0",AB10)),"0"))</f>
        <v/>
      </c>
      <c r="AH9" s="101"/>
      <c r="AI9" s="102"/>
      <c r="AJ9" s="141" t="str">
        <f>IF(AN3=0,"",AO9&amp;".")</f>
        <v/>
      </c>
      <c r="AK9" s="141"/>
      <c r="AL9" s="142"/>
      <c r="AN9" s="143">
        <f>VALUE(CONCATENATE("0",P10))+VALUE(CONCATENATE("0",S10))+VALUE(CONCATENATE("0",Y10))+VALUE(CONCATENATE("0",AB10))</f>
        <v>0</v>
      </c>
      <c r="AO9" s="143">
        <f>AN3-AN9+1</f>
        <v>1</v>
      </c>
    </row>
    <row r="10" spans="1:41" ht="12" customHeight="1" x14ac:dyDescent="0.2">
      <c r="A10" s="109"/>
      <c r="B10" s="133"/>
      <c r="C10" s="134"/>
      <c r="D10" s="134"/>
      <c r="E10" s="134"/>
      <c r="F10" s="134"/>
      <c r="G10" s="134"/>
      <c r="H10" s="134"/>
      <c r="I10" s="134"/>
      <c r="J10" s="134"/>
      <c r="K10" s="134"/>
      <c r="L10" s="135"/>
      <c r="M10" s="135"/>
      <c r="N10" s="136"/>
      <c r="O10" s="72"/>
      <c r="P10" s="66" t="str">
        <f>IF((O9=3),2,IF(Q9=3,1,""))</f>
        <v/>
      </c>
      <c r="Q10" s="57"/>
      <c r="R10" s="55"/>
      <c r="S10" s="66" t="str">
        <f>IF((R9=3),2,IF(T9=3,1,""))</f>
        <v/>
      </c>
      <c r="T10" s="57"/>
      <c r="U10" s="53"/>
      <c r="V10" s="53"/>
      <c r="W10" s="54"/>
      <c r="X10" s="55"/>
      <c r="Y10" s="66" t="str">
        <f>IF((X9=3),2,IF(Z9=3,1,""))</f>
        <v/>
      </c>
      <c r="Z10" s="58"/>
      <c r="AA10" s="55"/>
      <c r="AB10" s="66" t="str">
        <f>IF((AA9=3),2,IF(AC9=3,1,""))</f>
        <v/>
      </c>
      <c r="AC10" s="58"/>
      <c r="AD10" s="107"/>
      <c r="AE10" s="87"/>
      <c r="AF10" s="125"/>
      <c r="AG10" s="103"/>
      <c r="AH10" s="104"/>
      <c r="AI10" s="105"/>
      <c r="AJ10" s="141"/>
      <c r="AK10" s="141"/>
      <c r="AL10" s="142"/>
      <c r="AN10" s="143"/>
      <c r="AO10" s="143"/>
    </row>
    <row r="11" spans="1:41" ht="12" customHeight="1" x14ac:dyDescent="0.2">
      <c r="A11" s="108">
        <v>4</v>
      </c>
      <c r="B11" s="131" t="s">
        <v>31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7" t="s">
        <v>26</v>
      </c>
      <c r="M11" s="137"/>
      <c r="N11" s="138"/>
      <c r="O11" s="59"/>
      <c r="P11" s="60" t="s">
        <v>19</v>
      </c>
      <c r="Q11" s="64"/>
      <c r="R11" s="59"/>
      <c r="S11" s="60" t="s">
        <v>19</v>
      </c>
      <c r="T11" s="64"/>
      <c r="U11" s="69"/>
      <c r="V11" s="70" t="s">
        <v>19</v>
      </c>
      <c r="W11" s="71"/>
      <c r="X11" s="67"/>
      <c r="Y11" s="67"/>
      <c r="Z11" s="68"/>
      <c r="AA11" s="69"/>
      <c r="AB11" s="70" t="s">
        <v>19</v>
      </c>
      <c r="AC11" s="71"/>
      <c r="AD11" s="106" t="str">
        <f>IF(CONCATENATE(P12,S12,V12,AB12)="","",TEXT(VALUE(O11)+VALUE(R11)+VALUE(U11)+VALUE(AA11),"0"))</f>
        <v/>
      </c>
      <c r="AE11" s="86" t="s">
        <v>19</v>
      </c>
      <c r="AF11" s="124" t="str">
        <f>IF(CONCATENATE(P12,S12,V12,AB12)="","",TEXT(VALUE(Q11)+VALUE(T11)+VALUE(W11)+VALUE(AC11),"0"))</f>
        <v/>
      </c>
      <c r="AG11" s="100" t="str">
        <f>IF(CONCATENATE(P12,S12,V12,AB12)="","",TEXT(VALUE(CONCATENATE("0",P12))+VALUE(CONCATENATE("0",S12))+VALUE(CONCATENATE("0",V12))+VALUE(CONCATENATE("0",AB12)),"0"))</f>
        <v/>
      </c>
      <c r="AH11" s="101"/>
      <c r="AI11" s="102"/>
      <c r="AJ11" s="141" t="str">
        <f>IF(AN9=0,"",AO11&amp;".")</f>
        <v/>
      </c>
      <c r="AK11" s="141"/>
      <c r="AL11" s="142"/>
      <c r="AN11" s="143">
        <f>VALUE(CONCATENATE("0",P12))+VALUE(CONCATENATE("0",S12))+VALUE(CONCATENATE("0",V12))+VALUE(CONCATENATE("0",AB12))</f>
        <v>0</v>
      </c>
      <c r="AO11" s="143">
        <f>AN3-AN11+1</f>
        <v>1</v>
      </c>
    </row>
    <row r="12" spans="1:41" ht="12" customHeight="1" x14ac:dyDescent="0.2">
      <c r="A12" s="109"/>
      <c r="B12" s="133"/>
      <c r="C12" s="134"/>
      <c r="D12" s="134"/>
      <c r="E12" s="134"/>
      <c r="F12" s="134"/>
      <c r="G12" s="134"/>
      <c r="H12" s="134"/>
      <c r="I12" s="134"/>
      <c r="J12" s="134"/>
      <c r="K12" s="134"/>
      <c r="L12" s="139"/>
      <c r="M12" s="139"/>
      <c r="N12" s="140"/>
      <c r="O12" s="72"/>
      <c r="P12" s="66" t="str">
        <f>IF((O11=3),2,IF(Q11=3,1,""))</f>
        <v/>
      </c>
      <c r="Q12" s="57"/>
      <c r="R12" s="55"/>
      <c r="S12" s="66" t="str">
        <f>IF((R11=3),2,IF(T11=3,1,""))</f>
        <v/>
      </c>
      <c r="T12" s="57"/>
      <c r="U12" s="55"/>
      <c r="V12" s="66" t="str">
        <f>IF((U11=3),2,IF(W11=3,1,""))</f>
        <v/>
      </c>
      <c r="W12" s="58"/>
      <c r="X12" s="53"/>
      <c r="Y12" s="53"/>
      <c r="Z12" s="54"/>
      <c r="AA12" s="55"/>
      <c r="AB12" s="66" t="str">
        <f>IF((AA11=3),2,IF(AC11=3,1,""))</f>
        <v/>
      </c>
      <c r="AC12" s="58"/>
      <c r="AD12" s="107"/>
      <c r="AE12" s="87"/>
      <c r="AF12" s="125"/>
      <c r="AG12" s="103"/>
      <c r="AH12" s="104"/>
      <c r="AI12" s="105"/>
      <c r="AJ12" s="141"/>
      <c r="AK12" s="141"/>
      <c r="AL12" s="142"/>
      <c r="AN12" s="143"/>
      <c r="AO12" s="143"/>
    </row>
    <row r="13" spans="1:41" ht="12" customHeight="1" x14ac:dyDescent="0.2">
      <c r="A13" s="108">
        <v>5</v>
      </c>
      <c r="B13" s="131" t="s">
        <v>32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27" t="s">
        <v>33</v>
      </c>
      <c r="M13" s="127"/>
      <c r="N13" s="128"/>
      <c r="O13" s="59"/>
      <c r="P13" s="60" t="s">
        <v>19</v>
      </c>
      <c r="Q13" s="64"/>
      <c r="R13" s="59"/>
      <c r="S13" s="60" t="s">
        <v>19</v>
      </c>
      <c r="T13" s="64"/>
      <c r="U13" s="59"/>
      <c r="V13" s="60" t="s">
        <v>19</v>
      </c>
      <c r="W13" s="64"/>
      <c r="X13" s="59"/>
      <c r="Y13" s="60" t="s">
        <v>19</v>
      </c>
      <c r="Z13" s="64"/>
      <c r="AA13" s="67"/>
      <c r="AB13" s="67"/>
      <c r="AC13" s="73"/>
      <c r="AD13" s="59" t="str">
        <f>IF(CONCATENATE(P14,S14,V14,Y14)="","",TEXT(VALUE(O13)+VALUE(R13)+VALUE(U13)+VALUE(X13),"0"))</f>
        <v/>
      </c>
      <c r="AE13" s="86" t="s">
        <v>19</v>
      </c>
      <c r="AF13" s="59" t="str">
        <f>IF(CONCATENATE(P14,S14,V14,Y14)="","",TEXT(VALUE(Q13)+VALUE(T13)+VALUE(W13)+VALUE(Z13),"0"))</f>
        <v/>
      </c>
      <c r="AG13" s="100" t="str">
        <f>IF(CONCATENATE(P14,S14,V14,Y14)="","",TEXT(VALUE(CONCATENATE("0",P14))+VALUE(CONCATENATE("0",S14))+VALUE(CONCATENATE("0",V14))+VALUE(CONCATENATE("0",Y14)),"0"))</f>
        <v/>
      </c>
      <c r="AH13" s="101"/>
      <c r="AI13" s="102"/>
      <c r="AJ13" s="141" t="str">
        <f>IF(AN11=0,"",AO13&amp;".")</f>
        <v/>
      </c>
      <c r="AK13" s="141"/>
      <c r="AL13" s="142"/>
      <c r="AN13" s="143">
        <f>VALUE(CONCATENATE("0",P14))+VALUE(CONCATENATE("0",S14))+VALUE(CONCATENATE("0",V14))+VALUE(CONCATENATE("0",Y14))</f>
        <v>0</v>
      </c>
      <c r="AO13" s="143">
        <f>AN3-AN13+1</f>
        <v>1</v>
      </c>
    </row>
    <row r="14" spans="1:41" ht="12" customHeight="1" thickBot="1" x14ac:dyDescent="0.25">
      <c r="A14" s="122"/>
      <c r="B14" s="118"/>
      <c r="C14" s="119"/>
      <c r="D14" s="119"/>
      <c r="E14" s="119"/>
      <c r="F14" s="119"/>
      <c r="G14" s="119"/>
      <c r="H14" s="119"/>
      <c r="I14" s="119"/>
      <c r="J14" s="119"/>
      <c r="K14" s="119"/>
      <c r="L14" s="129"/>
      <c r="M14" s="129"/>
      <c r="N14" s="130"/>
      <c r="O14" s="74"/>
      <c r="P14" s="75" t="str">
        <f>IF((O13=3),2,IF(Q13=3,1,""))</f>
        <v/>
      </c>
      <c r="Q14" s="76"/>
      <c r="R14" s="74"/>
      <c r="S14" s="75" t="str">
        <f>IF((R13=3),2,IF(T13=3,1,""))</f>
        <v/>
      </c>
      <c r="T14" s="76"/>
      <c r="U14" s="74"/>
      <c r="V14" s="75" t="str">
        <f>IF((U13=3),2,IF(W13=3,1,""))</f>
        <v/>
      </c>
      <c r="W14" s="76"/>
      <c r="X14" s="74"/>
      <c r="Y14" s="75" t="str">
        <f>IF((X13=3),2,IF(Z13=3,1,""))</f>
        <v/>
      </c>
      <c r="Z14" s="76"/>
      <c r="AA14" s="77"/>
      <c r="AB14" s="77"/>
      <c r="AC14" s="78"/>
      <c r="AD14" s="74"/>
      <c r="AE14" s="126"/>
      <c r="AF14" s="74"/>
      <c r="AG14" s="152"/>
      <c r="AH14" s="153"/>
      <c r="AI14" s="154"/>
      <c r="AJ14" s="150"/>
      <c r="AK14" s="150"/>
      <c r="AL14" s="151"/>
      <c r="AN14" s="143"/>
      <c r="AO14" s="143"/>
    </row>
    <row r="15" spans="1:41" ht="12.75" customHeight="1" x14ac:dyDescent="0.2"/>
    <row r="16" spans="1:41" ht="12.75" customHeight="1" x14ac:dyDescent="0.2"/>
    <row r="17" spans="1:33" ht="12" customHeight="1" x14ac:dyDescent="0.2">
      <c r="A17" s="83" t="s">
        <v>24</v>
      </c>
      <c r="B17"/>
      <c r="C17"/>
      <c r="D17"/>
      <c r="E17"/>
      <c r="F17"/>
      <c r="G17"/>
      <c r="H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2" customHeight="1" x14ac:dyDescent="0.2">
      <c r="A18"/>
      <c r="B18"/>
      <c r="C18"/>
      <c r="D18"/>
      <c r="E18"/>
      <c r="F18"/>
      <c r="G18"/>
      <c r="H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2.75" customHeight="1" x14ac:dyDescent="0.2">
      <c r="A19"/>
      <c r="B19"/>
      <c r="C19"/>
      <c r="D19"/>
      <c r="E19"/>
      <c r="F19"/>
      <c r="G19"/>
      <c r="H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2" customHeight="1" x14ac:dyDescent="0.2">
      <c r="A20"/>
      <c r="B20"/>
      <c r="C20"/>
      <c r="D20"/>
      <c r="E20"/>
      <c r="F20"/>
      <c r="G20"/>
      <c r="H20"/>
      <c r="I20"/>
      <c r="J20"/>
      <c r="K20"/>
      <c r="R20" s="165" t="s">
        <v>20</v>
      </c>
      <c r="S20" s="165"/>
      <c r="T20" s="165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41"/>
      <c r="AF20" s="141"/>
      <c r="AG20" s="141"/>
    </row>
    <row r="21" spans="1:33" ht="12.75" customHeight="1" x14ac:dyDescent="0.2">
      <c r="A21"/>
      <c r="B21"/>
      <c r="C21"/>
      <c r="D21"/>
      <c r="E21"/>
      <c r="F21"/>
      <c r="G21"/>
      <c r="H21"/>
      <c r="I21"/>
      <c r="J21"/>
      <c r="K21"/>
      <c r="R21" s="165"/>
      <c r="S21" s="165"/>
      <c r="T21" s="165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41"/>
      <c r="AF21" s="141"/>
      <c r="AG21" s="141"/>
    </row>
    <row r="22" spans="1:33" ht="12" customHeight="1" x14ac:dyDescent="0.2">
      <c r="A22"/>
      <c r="B22"/>
      <c r="C22"/>
      <c r="D22"/>
      <c r="E22"/>
      <c r="F22"/>
      <c r="G22"/>
      <c r="H22"/>
      <c r="I22"/>
      <c r="J22"/>
      <c r="K22"/>
      <c r="R22" s="165" t="s">
        <v>21</v>
      </c>
      <c r="S22" s="165"/>
      <c r="T22" s="165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41"/>
      <c r="AF22" s="141"/>
      <c r="AG22" s="141"/>
    </row>
    <row r="23" spans="1:33" ht="12.75" customHeight="1" x14ac:dyDescent="0.2">
      <c r="A23"/>
      <c r="B23"/>
      <c r="C23"/>
      <c r="D23"/>
      <c r="E23"/>
      <c r="F23"/>
      <c r="G23"/>
      <c r="H23"/>
      <c r="I23"/>
      <c r="J23"/>
      <c r="K23"/>
      <c r="R23" s="165"/>
      <c r="S23" s="165"/>
      <c r="T23" s="165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41"/>
      <c r="AF23" s="141"/>
      <c r="AG23" s="141"/>
    </row>
    <row r="24" spans="1:33" ht="12" customHeight="1" x14ac:dyDescent="0.2">
      <c r="A24"/>
      <c r="B24"/>
      <c r="C24"/>
      <c r="D24"/>
      <c r="E24"/>
      <c r="F24"/>
      <c r="G24"/>
      <c r="H24"/>
      <c r="I24"/>
      <c r="J24"/>
      <c r="K24"/>
      <c r="R24" s="163" t="s">
        <v>22</v>
      </c>
      <c r="S24" s="163"/>
      <c r="T24" s="163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41"/>
      <c r="AF24" s="141"/>
      <c r="AG24" s="141"/>
    </row>
    <row r="25" spans="1:33" ht="12.75" customHeight="1" x14ac:dyDescent="0.2">
      <c r="R25" s="163"/>
      <c r="S25" s="163"/>
      <c r="T25" s="163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41"/>
      <c r="AF25" s="141"/>
      <c r="AG25" s="141"/>
    </row>
    <row r="26" spans="1:33" ht="12" customHeight="1" x14ac:dyDescent="0.2">
      <c r="R26" s="163" t="s">
        <v>23</v>
      </c>
      <c r="S26" s="163"/>
      <c r="T26" s="163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6"/>
      <c r="AF26" s="166"/>
      <c r="AG26" s="166"/>
    </row>
    <row r="27" spans="1:33" ht="12" customHeight="1" x14ac:dyDescent="0.2">
      <c r="R27" s="163"/>
      <c r="S27" s="163"/>
      <c r="T27" s="163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6"/>
      <c r="AF27" s="166"/>
      <c r="AG27" s="166"/>
    </row>
  </sheetData>
  <mergeCells count="72">
    <mergeCell ref="R26:T27"/>
    <mergeCell ref="U20:AD21"/>
    <mergeCell ref="AE20:AG21"/>
    <mergeCell ref="U22:AD23"/>
    <mergeCell ref="AE22:AG23"/>
    <mergeCell ref="R22:T23"/>
    <mergeCell ref="R20:T21"/>
    <mergeCell ref="U24:AD25"/>
    <mergeCell ref="AE24:AG25"/>
    <mergeCell ref="U26:AD27"/>
    <mergeCell ref="AE26:AG27"/>
    <mergeCell ref="U3:W4"/>
    <mergeCell ref="R24:T25"/>
    <mergeCell ref="L7:N8"/>
    <mergeCell ref="B7:K8"/>
    <mergeCell ref="A13:A14"/>
    <mergeCell ref="AO13:AO14"/>
    <mergeCell ref="AN13:AN14"/>
    <mergeCell ref="AJ13:AL14"/>
    <mergeCell ref="AG13:AI14"/>
    <mergeCell ref="AN3:AN4"/>
    <mergeCell ref="AJ3:AL4"/>
    <mergeCell ref="AG3:AI4"/>
    <mergeCell ref="AO9:AO10"/>
    <mergeCell ref="AO11:AO12"/>
    <mergeCell ref="AN11:AN12"/>
    <mergeCell ref="AJ11:AL12"/>
    <mergeCell ref="AG11:AI12"/>
    <mergeCell ref="AN9:AN10"/>
    <mergeCell ref="AJ9:AL10"/>
    <mergeCell ref="AO7:AO8"/>
    <mergeCell ref="AN7:AN8"/>
    <mergeCell ref="A11:A12"/>
    <mergeCell ref="AJ7:AL8"/>
    <mergeCell ref="AG7:AI8"/>
    <mergeCell ref="AF7:AF8"/>
    <mergeCell ref="AO5:AO6"/>
    <mergeCell ref="AN5:AN6"/>
    <mergeCell ref="AJ5:AL6"/>
    <mergeCell ref="AG5:AI6"/>
    <mergeCell ref="AF5:AF6"/>
    <mergeCell ref="L5:N6"/>
    <mergeCell ref="B5:K6"/>
    <mergeCell ref="A5:A6"/>
    <mergeCell ref="AF11:AF12"/>
    <mergeCell ref="AE13:AE14"/>
    <mergeCell ref="L13:N14"/>
    <mergeCell ref="B13:K14"/>
    <mergeCell ref="AF9:AF10"/>
    <mergeCell ref="B9:K10"/>
    <mergeCell ref="L9:N10"/>
    <mergeCell ref="AD9:AD10"/>
    <mergeCell ref="AE11:AE12"/>
    <mergeCell ref="AD11:AD12"/>
    <mergeCell ref="L11:N12"/>
    <mergeCell ref="B11:K12"/>
    <mergeCell ref="A1:AL1"/>
    <mergeCell ref="AE9:AE10"/>
    <mergeCell ref="AD3:AF4"/>
    <mergeCell ref="X3:Z4"/>
    <mergeCell ref="AA3:AC4"/>
    <mergeCell ref="AG9:AI10"/>
    <mergeCell ref="AE7:AE8"/>
    <mergeCell ref="AD7:AD8"/>
    <mergeCell ref="A9:A10"/>
    <mergeCell ref="A7:A8"/>
    <mergeCell ref="AE5:AE6"/>
    <mergeCell ref="R3:T4"/>
    <mergeCell ref="O3:Q4"/>
    <mergeCell ref="B3:N4"/>
    <mergeCell ref="A3:A4"/>
    <mergeCell ref="AD5:AD6"/>
  </mergeCells>
  <phoneticPr fontId="0" type="noConversion"/>
  <printOptions horizontalCentered="1"/>
  <pageMargins left="0.74803149606299213" right="0.55118110236220474" top="0.27559055118110237" bottom="0.11811023622047245" header="0.51181102362204722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E86DE-1C03-49E7-9ECB-1FCA991C85C2}">
  <dimension ref="A2:AP420"/>
  <sheetViews>
    <sheetView view="pageBreakPreview" topLeftCell="A73" zoomScale="115" zoomScaleNormal="100" zoomScaleSheetLayoutView="115" workbookViewId="0">
      <selection activeCell="AT86" sqref="AT86"/>
    </sheetView>
  </sheetViews>
  <sheetFormatPr defaultColWidth="9.28515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9" customWidth="1"/>
    <col min="18" max="19" width="2.5703125" style="10" customWidth="1"/>
    <col min="20" max="20" width="2.5703125" style="25" customWidth="1"/>
    <col min="21" max="30" width="2.5703125" style="10" customWidth="1"/>
    <col min="31" max="31" width="1.7109375" style="10" customWidth="1"/>
    <col min="32" max="41" width="2.5703125" style="10" customWidth="1"/>
    <col min="42" max="42" width="9.28515625" style="41"/>
    <col min="43" max="16384" width="9.28515625" style="10"/>
  </cols>
  <sheetData>
    <row r="2" spans="1:42" s="11" customFormat="1" ht="11.25" x14ac:dyDescent="0.2">
      <c r="A2" s="38" t="str">
        <f ca="1">INDIRECT("D!$A"&amp;1)</f>
        <v>OP NOVEGA MESTA V NAMIZNEM TENISU - 1. MRNTZ, ŠDSU, 07.09.2025</v>
      </c>
      <c r="Q2" s="13"/>
      <c r="T2" s="22"/>
      <c r="V2" s="38" t="str">
        <f ca="1">INDIRECT("D!$A"&amp;1)</f>
        <v>OP NOVEGA MESTA V NAMIZNEM TENISU - 1. MRNTZ, ŠDSU, 07.09.2025</v>
      </c>
      <c r="AL2" s="13"/>
      <c r="AP2" s="39"/>
    </row>
    <row r="3" spans="1:42" s="11" customFormat="1" ht="11.25" x14ac:dyDescent="0.2">
      <c r="A3" s="169"/>
      <c r="B3" s="169"/>
      <c r="C3" s="169"/>
      <c r="D3" s="169"/>
      <c r="E3" s="169"/>
      <c r="F3" s="80"/>
      <c r="G3" s="40" t="str">
        <f ca="1">INDIRECT("D!$B"&amp;$AP3)</f>
        <v>skupina: A</v>
      </c>
      <c r="H3" s="12"/>
      <c r="J3" s="38" t="s">
        <v>34</v>
      </c>
      <c r="Q3" s="170"/>
      <c r="R3" s="170"/>
      <c r="T3" s="22"/>
      <c r="V3" s="169"/>
      <c r="W3" s="169"/>
      <c r="X3" s="169"/>
      <c r="Y3" s="169"/>
      <c r="Z3" s="169"/>
      <c r="AB3" s="40" t="str">
        <f ca="1">INDIRECT("D!$B"&amp;$AP3)</f>
        <v>skupina: A</v>
      </c>
      <c r="AC3" s="12"/>
      <c r="AE3" s="38" t="s">
        <v>34</v>
      </c>
      <c r="AL3" s="170"/>
      <c r="AM3" s="170"/>
      <c r="AP3" s="39">
        <v>3</v>
      </c>
    </row>
    <row r="4" spans="1:42" s="11" customFormat="1" ht="11.25" x14ac:dyDescent="0.2">
      <c r="A4" s="169" t="s">
        <v>11</v>
      </c>
      <c r="B4" s="169"/>
      <c r="C4" s="169"/>
      <c r="D4" s="169"/>
      <c r="E4" s="169"/>
      <c r="G4" s="24" t="s">
        <v>4</v>
      </c>
      <c r="H4" s="12"/>
      <c r="Q4" s="171"/>
      <c r="R4" s="170"/>
      <c r="T4" s="22"/>
      <c r="V4" s="169" t="s">
        <v>11</v>
      </c>
      <c r="W4" s="169"/>
      <c r="X4" s="169"/>
      <c r="Y4" s="169"/>
      <c r="Z4" s="169"/>
      <c r="AB4" s="24" t="s">
        <v>4</v>
      </c>
      <c r="AC4" s="12"/>
      <c r="AL4" s="171"/>
      <c r="AM4" s="170"/>
      <c r="AP4" s="39"/>
    </row>
    <row r="5" spans="1:42" x14ac:dyDescent="0.2">
      <c r="AL5" s="9"/>
    </row>
    <row r="6" spans="1:42" s="34" customFormat="1" ht="15.75" x14ac:dyDescent="0.25">
      <c r="A6" s="167" t="str">
        <f ca="1">INDIRECT("D!$B"&amp;$AP3+4)</f>
        <v>Vita PETROVČIČ</v>
      </c>
      <c r="B6" s="167"/>
      <c r="C6" s="167"/>
      <c r="D6" s="167"/>
      <c r="E6" s="167"/>
      <c r="F6" s="167"/>
      <c r="G6" s="167"/>
      <c r="H6" s="167"/>
      <c r="I6" s="167"/>
      <c r="J6" s="34" t="s">
        <v>5</v>
      </c>
      <c r="K6" s="167" t="str">
        <f ca="1">INDIRECT("D!$B"&amp;$AP3+10)</f>
        <v>Jona GOLAVŠEK</v>
      </c>
      <c r="L6" s="167"/>
      <c r="M6" s="167"/>
      <c r="N6" s="167"/>
      <c r="O6" s="167"/>
      <c r="P6" s="167"/>
      <c r="Q6" s="167"/>
      <c r="R6" s="167"/>
      <c r="S6" s="167"/>
      <c r="T6" s="35"/>
      <c r="V6" s="167" t="str">
        <f ca="1">INDIRECT("D!$B"&amp;$AP3+6)</f>
        <v>Tinkara BRANCELJ</v>
      </c>
      <c r="W6" s="167"/>
      <c r="X6" s="167"/>
      <c r="Y6" s="167"/>
      <c r="Z6" s="167"/>
      <c r="AA6" s="167"/>
      <c r="AB6" s="167"/>
      <c r="AC6" s="167"/>
      <c r="AD6" s="167"/>
      <c r="AE6" s="34" t="s">
        <v>5</v>
      </c>
      <c r="AF6" s="167" t="str">
        <f ca="1">INDIRECT("D!$B"&amp;$AP3+8)</f>
        <v>Inja RUS</v>
      </c>
      <c r="AG6" s="167"/>
      <c r="AH6" s="167"/>
      <c r="AI6" s="167"/>
      <c r="AJ6" s="167"/>
      <c r="AK6" s="167"/>
      <c r="AL6" s="167"/>
      <c r="AM6" s="167"/>
      <c r="AN6" s="167"/>
      <c r="AP6" s="42"/>
    </row>
    <row r="7" spans="1:42" s="36" customFormat="1" x14ac:dyDescent="0.2">
      <c r="A7" s="168" t="str">
        <f ca="1">INDIRECT("D!$L"&amp;$AP3+4)</f>
        <v>PRE</v>
      </c>
      <c r="B7" s="168"/>
      <c r="C7" s="168"/>
      <c r="D7" s="168"/>
      <c r="E7" s="168"/>
      <c r="F7" s="168"/>
      <c r="G7" s="168"/>
      <c r="H7" s="168"/>
      <c r="I7" s="168"/>
      <c r="K7" s="168" t="str">
        <f ca="1">INDIRECT("D!$L"&amp;$AP3+10)</f>
        <v>SAV</v>
      </c>
      <c r="L7" s="168"/>
      <c r="M7" s="168"/>
      <c r="N7" s="168"/>
      <c r="O7" s="168"/>
      <c r="P7" s="168"/>
      <c r="Q7" s="168"/>
      <c r="R7" s="168"/>
      <c r="S7" s="168"/>
      <c r="T7" s="37"/>
      <c r="V7" s="168" t="str">
        <f ca="1">INDIRECT("D!$L"&amp;$AP3+6)</f>
        <v>PRE</v>
      </c>
      <c r="W7" s="168"/>
      <c r="X7" s="168"/>
      <c r="Y7" s="168"/>
      <c r="Z7" s="168"/>
      <c r="AA7" s="168"/>
      <c r="AB7" s="168"/>
      <c r="AC7" s="168"/>
      <c r="AD7" s="168"/>
      <c r="AF7" s="168" t="str">
        <f ca="1">INDIRECT("D!$L"&amp;$AP3+8)</f>
        <v>LOG</v>
      </c>
      <c r="AG7" s="168"/>
      <c r="AH7" s="168"/>
      <c r="AI7" s="168"/>
      <c r="AJ7" s="168"/>
      <c r="AK7" s="168"/>
      <c r="AL7" s="168"/>
      <c r="AM7" s="168"/>
      <c r="AN7" s="168"/>
      <c r="AP7" s="43"/>
    </row>
    <row r="8" spans="1:42" x14ac:dyDescent="0.2">
      <c r="A8" s="8"/>
      <c r="B8" s="8"/>
      <c r="C8" s="8"/>
      <c r="D8" s="8"/>
      <c r="E8" s="8"/>
      <c r="F8" s="8"/>
      <c r="G8" s="8"/>
      <c r="H8" s="8"/>
      <c r="I8" s="8"/>
      <c r="J8" s="9"/>
      <c r="K8" s="8"/>
      <c r="L8" s="8"/>
      <c r="M8" s="8"/>
      <c r="N8" s="8"/>
      <c r="O8" s="8"/>
      <c r="P8" s="8"/>
      <c r="Q8" s="3"/>
      <c r="R8" s="8"/>
      <c r="S8" s="8"/>
      <c r="V8" s="8"/>
      <c r="W8" s="8"/>
      <c r="X8" s="8"/>
      <c r="Y8" s="8"/>
      <c r="Z8" s="8"/>
      <c r="AA8" s="8"/>
      <c r="AB8" s="8"/>
      <c r="AC8" s="8"/>
      <c r="AD8" s="8"/>
      <c r="AE8" s="9"/>
      <c r="AF8" s="8"/>
      <c r="AG8" s="8"/>
      <c r="AH8" s="8"/>
      <c r="AI8" s="8"/>
      <c r="AJ8" s="8"/>
      <c r="AK8" s="8"/>
      <c r="AL8" s="3"/>
      <c r="AM8" s="8"/>
      <c r="AN8" s="8"/>
    </row>
    <row r="9" spans="1:42" s="17" customFormat="1" ht="9.75" x14ac:dyDescent="0.2">
      <c r="A9" s="14"/>
      <c r="B9" s="15" t="s">
        <v>7</v>
      </c>
      <c r="C9" s="15"/>
      <c r="D9" s="15" t="s">
        <v>9</v>
      </c>
      <c r="E9" s="15"/>
      <c r="F9" s="15" t="s">
        <v>8</v>
      </c>
      <c r="G9" s="15"/>
      <c r="H9" s="15" t="s">
        <v>6</v>
      </c>
      <c r="I9" s="15"/>
      <c r="J9" s="16"/>
      <c r="K9" s="15"/>
      <c r="L9" s="15" t="s">
        <v>7</v>
      </c>
      <c r="M9" s="15"/>
      <c r="N9" s="15" t="s">
        <v>9</v>
      </c>
      <c r="O9" s="15"/>
      <c r="P9" s="15" t="s">
        <v>8</v>
      </c>
      <c r="Q9" s="19"/>
      <c r="R9" s="15" t="s">
        <v>6</v>
      </c>
      <c r="S9" s="14"/>
      <c r="T9" s="23"/>
      <c r="V9" s="14"/>
      <c r="W9" s="15" t="s">
        <v>7</v>
      </c>
      <c r="X9" s="15"/>
      <c r="Y9" s="15" t="s">
        <v>9</v>
      </c>
      <c r="Z9" s="15"/>
      <c r="AA9" s="15" t="s">
        <v>8</v>
      </c>
      <c r="AB9" s="15"/>
      <c r="AC9" s="15" t="s">
        <v>6</v>
      </c>
      <c r="AD9" s="15"/>
      <c r="AE9" s="16"/>
      <c r="AF9" s="15"/>
      <c r="AG9" s="15" t="s">
        <v>7</v>
      </c>
      <c r="AH9" s="15"/>
      <c r="AI9" s="15" t="s">
        <v>9</v>
      </c>
      <c r="AJ9" s="15"/>
      <c r="AK9" s="15" t="s">
        <v>8</v>
      </c>
      <c r="AL9" s="19"/>
      <c r="AM9" s="15" t="s">
        <v>6</v>
      </c>
      <c r="AN9" s="14"/>
      <c r="AP9" s="44"/>
    </row>
    <row r="10" spans="1:42" s="17" customFormat="1" ht="9.75" x14ac:dyDescent="0.2">
      <c r="A10" s="14"/>
      <c r="B10" s="18"/>
      <c r="C10" s="15"/>
      <c r="D10" s="18"/>
      <c r="E10" s="15"/>
      <c r="F10" s="18"/>
      <c r="G10" s="15"/>
      <c r="H10" s="18"/>
      <c r="I10" s="15"/>
      <c r="J10" s="16"/>
      <c r="K10" s="15"/>
      <c r="L10" s="18"/>
      <c r="M10" s="15"/>
      <c r="N10" s="18"/>
      <c r="O10" s="15"/>
      <c r="P10" s="18"/>
      <c r="Q10" s="19"/>
      <c r="R10" s="18"/>
      <c r="S10" s="14"/>
      <c r="T10" s="23"/>
      <c r="V10" s="14"/>
      <c r="W10" s="18"/>
      <c r="X10" s="15"/>
      <c r="Y10" s="18"/>
      <c r="Z10" s="15"/>
      <c r="AA10" s="18"/>
      <c r="AB10" s="15"/>
      <c r="AC10" s="18"/>
      <c r="AD10" s="15"/>
      <c r="AE10" s="16"/>
      <c r="AF10" s="15"/>
      <c r="AG10" s="18"/>
      <c r="AH10" s="15"/>
      <c r="AI10" s="18"/>
      <c r="AJ10" s="15"/>
      <c r="AK10" s="18"/>
      <c r="AL10" s="19"/>
      <c r="AM10" s="18"/>
      <c r="AN10" s="14"/>
      <c r="AP10" s="44"/>
    </row>
    <row r="11" spans="1:42" x14ac:dyDescent="0.2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3"/>
      <c r="R11" s="8"/>
      <c r="S11" s="8"/>
      <c r="V11" s="8"/>
      <c r="W11" s="8"/>
      <c r="X11" s="8"/>
      <c r="Y11" s="8"/>
      <c r="Z11" s="8"/>
      <c r="AA11" s="8"/>
      <c r="AB11" s="8"/>
      <c r="AC11" s="8"/>
      <c r="AD11" s="8"/>
      <c r="AE11" s="9"/>
      <c r="AF11" s="8"/>
      <c r="AG11" s="8"/>
      <c r="AH11" s="8"/>
      <c r="AI11" s="8"/>
      <c r="AJ11" s="8"/>
      <c r="AK11" s="8"/>
      <c r="AL11" s="3"/>
      <c r="AM11" s="8"/>
      <c r="AN11" s="8"/>
    </row>
    <row r="12" spans="1:42" s="4" customFormat="1" ht="15" x14ac:dyDescent="0.2">
      <c r="A12" s="172" t="s">
        <v>12</v>
      </c>
      <c r="B12" s="172"/>
      <c r="C12" s="172"/>
      <c r="D12" s="172"/>
      <c r="E12" s="172"/>
      <c r="H12" s="173"/>
      <c r="I12" s="173"/>
      <c r="J12" s="5" t="s">
        <v>3</v>
      </c>
      <c r="K12" s="7"/>
      <c r="L12" s="82"/>
      <c r="Q12" s="20"/>
      <c r="T12" s="29"/>
      <c r="V12" s="172" t="s">
        <v>12</v>
      </c>
      <c r="W12" s="172"/>
      <c r="X12" s="172"/>
      <c r="Y12" s="172"/>
      <c r="Z12" s="172"/>
      <c r="AC12" s="7"/>
      <c r="AD12" s="82"/>
      <c r="AE12" s="5" t="s">
        <v>3</v>
      </c>
      <c r="AF12" s="7"/>
      <c r="AG12" s="82"/>
      <c r="AL12" s="20"/>
      <c r="AP12" s="45"/>
    </row>
    <row r="13" spans="1:42" s="4" customFormat="1" ht="15" x14ac:dyDescent="0.2">
      <c r="A13" s="172" t="s">
        <v>13</v>
      </c>
      <c r="B13" s="172"/>
      <c r="C13" s="172"/>
      <c r="D13" s="172"/>
      <c r="E13" s="172"/>
      <c r="H13" s="7"/>
      <c r="I13" s="82"/>
      <c r="J13" s="5" t="s">
        <v>3</v>
      </c>
      <c r="K13" s="7"/>
      <c r="L13" s="82"/>
      <c r="Q13" s="20"/>
      <c r="T13" s="29"/>
      <c r="V13" s="172" t="s">
        <v>13</v>
      </c>
      <c r="W13" s="172"/>
      <c r="X13" s="172"/>
      <c r="Y13" s="172"/>
      <c r="Z13" s="172"/>
      <c r="AC13" s="7"/>
      <c r="AD13" s="82"/>
      <c r="AE13" s="5" t="s">
        <v>3</v>
      </c>
      <c r="AF13" s="7"/>
      <c r="AG13" s="82"/>
      <c r="AL13" s="20"/>
      <c r="AP13" s="45"/>
    </row>
    <row r="14" spans="1:42" s="4" customFormat="1" ht="15" x14ac:dyDescent="0.2">
      <c r="A14" s="172" t="s">
        <v>14</v>
      </c>
      <c r="B14" s="172"/>
      <c r="C14" s="172"/>
      <c r="D14" s="172"/>
      <c r="E14" s="172"/>
      <c r="H14" s="7"/>
      <c r="I14" s="82"/>
      <c r="J14" s="5" t="s">
        <v>3</v>
      </c>
      <c r="K14" s="7"/>
      <c r="L14" s="82"/>
      <c r="Q14" s="20"/>
      <c r="T14" s="29"/>
      <c r="V14" s="172" t="s">
        <v>14</v>
      </c>
      <c r="W14" s="172"/>
      <c r="X14" s="172"/>
      <c r="Y14" s="172"/>
      <c r="Z14" s="172"/>
      <c r="AC14" s="7"/>
      <c r="AD14" s="82"/>
      <c r="AE14" s="5" t="s">
        <v>3</v>
      </c>
      <c r="AF14" s="7"/>
      <c r="AG14" s="82"/>
      <c r="AL14" s="20"/>
      <c r="AP14" s="45"/>
    </row>
    <row r="15" spans="1:42" s="4" customFormat="1" ht="15" x14ac:dyDescent="0.2">
      <c r="A15" s="172" t="s">
        <v>15</v>
      </c>
      <c r="B15" s="172"/>
      <c r="C15" s="172"/>
      <c r="D15" s="172"/>
      <c r="E15" s="172"/>
      <c r="H15" s="7"/>
      <c r="I15" s="82"/>
      <c r="J15" s="5" t="s">
        <v>3</v>
      </c>
      <c r="K15" s="7"/>
      <c r="L15" s="82"/>
      <c r="Q15" s="20"/>
      <c r="T15" s="29"/>
      <c r="V15" s="172" t="s">
        <v>15</v>
      </c>
      <c r="W15" s="172"/>
      <c r="X15" s="172"/>
      <c r="Y15" s="172"/>
      <c r="Z15" s="172"/>
      <c r="AC15" s="7"/>
      <c r="AD15" s="82"/>
      <c r="AE15" s="5" t="s">
        <v>3</v>
      </c>
      <c r="AF15" s="7"/>
      <c r="AG15" s="82"/>
      <c r="AL15" s="20"/>
      <c r="AP15" s="45"/>
    </row>
    <row r="16" spans="1:42" s="4" customFormat="1" ht="15" x14ac:dyDescent="0.2">
      <c r="A16" s="172" t="s">
        <v>16</v>
      </c>
      <c r="B16" s="172"/>
      <c r="C16" s="172"/>
      <c r="D16" s="172"/>
      <c r="E16" s="172"/>
      <c r="H16" s="7"/>
      <c r="I16" s="82"/>
      <c r="J16" s="5" t="s">
        <v>3</v>
      </c>
      <c r="K16" s="7"/>
      <c r="L16" s="82"/>
      <c r="Q16" s="20"/>
      <c r="T16" s="29"/>
      <c r="V16" s="172" t="s">
        <v>16</v>
      </c>
      <c r="W16" s="172"/>
      <c r="X16" s="172"/>
      <c r="Y16" s="172"/>
      <c r="Z16" s="172"/>
      <c r="AC16" s="7"/>
      <c r="AD16" s="82"/>
      <c r="AE16" s="5" t="s">
        <v>3</v>
      </c>
      <c r="AF16" s="7"/>
      <c r="AG16" s="82"/>
      <c r="AL16" s="20"/>
      <c r="AP16" s="45"/>
    </row>
    <row r="17" spans="1:42" x14ac:dyDescent="0.2">
      <c r="AL17" s="9"/>
    </row>
    <row r="18" spans="1:42" s="6" customFormat="1" ht="15" x14ac:dyDescent="0.25">
      <c r="A18" s="175" t="s">
        <v>17</v>
      </c>
      <c r="B18" s="175"/>
      <c r="C18" s="175"/>
      <c r="D18" s="175"/>
      <c r="E18" s="175"/>
      <c r="H18" s="30"/>
      <c r="I18" s="31"/>
      <c r="J18" s="32" t="s">
        <v>3</v>
      </c>
      <c r="K18" s="30"/>
      <c r="L18" s="31"/>
      <c r="Q18" s="21"/>
      <c r="T18" s="33"/>
      <c r="V18" s="175" t="s">
        <v>17</v>
      </c>
      <c r="W18" s="175"/>
      <c r="X18" s="175"/>
      <c r="Y18" s="175"/>
      <c r="Z18" s="175"/>
      <c r="AC18" s="30"/>
      <c r="AD18" s="31"/>
      <c r="AE18" s="32" t="s">
        <v>3</v>
      </c>
      <c r="AF18" s="30"/>
      <c r="AG18" s="31"/>
      <c r="AL18" s="21"/>
      <c r="AP18" s="46"/>
    </row>
    <row r="19" spans="1:42" x14ac:dyDescent="0.2">
      <c r="AL19" s="9"/>
    </row>
    <row r="20" spans="1:42" x14ac:dyDescent="0.2">
      <c r="A20" s="174" t="s">
        <v>18</v>
      </c>
      <c r="B20" s="174"/>
      <c r="C20" s="174"/>
      <c r="D20" s="174"/>
      <c r="E20" s="174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6"/>
      <c r="V20" s="174" t="s">
        <v>18</v>
      </c>
      <c r="W20" s="174"/>
      <c r="X20" s="174"/>
      <c r="Y20" s="174"/>
      <c r="Z20" s="174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26"/>
    </row>
    <row r="21" spans="1:42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26"/>
      <c r="S21" s="26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26"/>
      <c r="AN21" s="26"/>
    </row>
    <row r="23" spans="1:42" s="11" customFormat="1" ht="11.25" x14ac:dyDescent="0.2">
      <c r="A23" s="38" t="str">
        <f ca="1">INDIRECT("D!$A"&amp;1)</f>
        <v>OP NOVEGA MESTA V NAMIZNEM TENISU - 1. MRNTZ, ŠDSU, 07.09.2025</v>
      </c>
      <c r="Q23" s="13"/>
      <c r="T23" s="22"/>
      <c r="V23" s="38" t="str">
        <f ca="1">INDIRECT("D!$A"&amp;1)</f>
        <v>OP NOVEGA MESTA V NAMIZNEM TENISU - 1. MRNTZ, ŠDSU, 07.09.2025</v>
      </c>
      <c r="AL23" s="13"/>
      <c r="AP23" s="39"/>
    </row>
    <row r="24" spans="1:42" s="11" customFormat="1" ht="11.25" x14ac:dyDescent="0.2">
      <c r="A24" s="169"/>
      <c r="B24" s="169"/>
      <c r="C24" s="169"/>
      <c r="D24" s="169"/>
      <c r="E24" s="169"/>
      <c r="G24" s="40" t="str">
        <f ca="1">INDIRECT("D!$B"&amp;$AP3)</f>
        <v>skupina: A</v>
      </c>
      <c r="H24" s="12"/>
      <c r="J24" s="38" t="s">
        <v>34</v>
      </c>
      <c r="Q24" s="170"/>
      <c r="R24" s="170"/>
      <c r="T24" s="22"/>
      <c r="V24" s="169"/>
      <c r="W24" s="169"/>
      <c r="X24" s="169"/>
      <c r="Y24" s="169"/>
      <c r="Z24" s="169"/>
      <c r="AB24" s="40" t="str">
        <f ca="1">INDIRECT("D!$B"&amp;$AP3)</f>
        <v>skupina: A</v>
      </c>
      <c r="AC24" s="12"/>
      <c r="AE24" s="38" t="s">
        <v>34</v>
      </c>
      <c r="AL24" s="170"/>
      <c r="AM24" s="170"/>
      <c r="AP24" s="39"/>
    </row>
    <row r="25" spans="1:42" s="11" customFormat="1" ht="11.25" x14ac:dyDescent="0.2">
      <c r="A25" s="169" t="s">
        <v>11</v>
      </c>
      <c r="B25" s="169"/>
      <c r="C25" s="169"/>
      <c r="D25" s="169"/>
      <c r="E25" s="169"/>
      <c r="G25" s="81">
        <v>2</v>
      </c>
      <c r="H25" s="12"/>
      <c r="Q25" s="171"/>
      <c r="R25" s="170"/>
      <c r="T25" s="22"/>
      <c r="V25" s="169" t="s">
        <v>11</v>
      </c>
      <c r="W25" s="169"/>
      <c r="X25" s="169"/>
      <c r="Y25" s="169"/>
      <c r="Z25" s="169"/>
      <c r="AB25" s="81">
        <v>2</v>
      </c>
      <c r="AC25" s="12"/>
      <c r="AL25" s="171"/>
      <c r="AM25" s="170"/>
      <c r="AP25" s="39"/>
    </row>
    <row r="26" spans="1:42" x14ac:dyDescent="0.2">
      <c r="AL26" s="9"/>
    </row>
    <row r="27" spans="1:42" s="34" customFormat="1" ht="15.75" x14ac:dyDescent="0.25">
      <c r="A27" s="167" t="str">
        <f ca="1">INDIRECT("D!$B"&amp;$AP3+10)</f>
        <v>Jona GOLAVŠEK</v>
      </c>
      <c r="B27" s="167"/>
      <c r="C27" s="167"/>
      <c r="D27" s="167"/>
      <c r="E27" s="167"/>
      <c r="F27" s="167"/>
      <c r="G27" s="167"/>
      <c r="H27" s="167"/>
      <c r="I27" s="167"/>
      <c r="J27" s="34" t="s">
        <v>5</v>
      </c>
      <c r="K27" s="167" t="str">
        <f ca="1">INDIRECT("D!$B"&amp;$AP3+6)</f>
        <v>Tinkara BRANCELJ</v>
      </c>
      <c r="L27" s="167"/>
      <c r="M27" s="167"/>
      <c r="N27" s="167"/>
      <c r="O27" s="167"/>
      <c r="P27" s="167"/>
      <c r="Q27" s="167"/>
      <c r="R27" s="167"/>
      <c r="S27" s="167"/>
      <c r="T27" s="35"/>
      <c r="V27" s="167" t="str">
        <f ca="1">INDIRECT("D!$B"&amp;$AP3+2)</f>
        <v>Žana ROGELJ</v>
      </c>
      <c r="W27" s="167"/>
      <c r="X27" s="167"/>
      <c r="Y27" s="167"/>
      <c r="Z27" s="167"/>
      <c r="AA27" s="167"/>
      <c r="AB27" s="167"/>
      <c r="AC27" s="167"/>
      <c r="AD27" s="167"/>
      <c r="AE27" s="34" t="s">
        <v>5</v>
      </c>
      <c r="AF27" s="167" t="str">
        <f ca="1">INDIRECT("D!$B"&amp;$AP3+4)</f>
        <v>Vita PETROVČIČ</v>
      </c>
      <c r="AG27" s="167"/>
      <c r="AH27" s="167"/>
      <c r="AI27" s="167"/>
      <c r="AJ27" s="167"/>
      <c r="AK27" s="167"/>
      <c r="AL27" s="167"/>
      <c r="AM27" s="167"/>
      <c r="AN27" s="167"/>
      <c r="AP27" s="42"/>
    </row>
    <row r="28" spans="1:42" s="36" customFormat="1" x14ac:dyDescent="0.2">
      <c r="A28" s="168" t="str">
        <f ca="1">INDIRECT("D!$L"&amp;$AP3+10)</f>
        <v>SAV</v>
      </c>
      <c r="B28" s="168"/>
      <c r="C28" s="168"/>
      <c r="D28" s="168"/>
      <c r="E28" s="168"/>
      <c r="F28" s="168"/>
      <c r="G28" s="168"/>
      <c r="H28" s="168"/>
      <c r="I28" s="168"/>
      <c r="K28" s="168" t="str">
        <f ca="1">INDIRECT("D!$L"&amp;$AP3+6)</f>
        <v>PRE</v>
      </c>
      <c r="L28" s="168"/>
      <c r="M28" s="168"/>
      <c r="N28" s="168"/>
      <c r="O28" s="168"/>
      <c r="P28" s="168"/>
      <c r="Q28" s="168"/>
      <c r="R28" s="168"/>
      <c r="S28" s="168"/>
      <c r="T28" s="37"/>
      <c r="V28" s="168" t="str">
        <f ca="1">INDIRECT("D!$L"&amp;$AP3+2)</f>
        <v>PRE</v>
      </c>
      <c r="W28" s="168"/>
      <c r="X28" s="168"/>
      <c r="Y28" s="168"/>
      <c r="Z28" s="168"/>
      <c r="AA28" s="168"/>
      <c r="AB28" s="168"/>
      <c r="AC28" s="168"/>
      <c r="AD28" s="168"/>
      <c r="AF28" s="168" t="str">
        <f ca="1">INDIRECT("D!$L"&amp;$AP3+4)</f>
        <v>PRE</v>
      </c>
      <c r="AG28" s="168"/>
      <c r="AH28" s="168"/>
      <c r="AI28" s="168"/>
      <c r="AJ28" s="168"/>
      <c r="AK28" s="168"/>
      <c r="AL28" s="168"/>
      <c r="AM28" s="168"/>
      <c r="AN28" s="168"/>
      <c r="AP28" s="43"/>
    </row>
    <row r="29" spans="1:42" x14ac:dyDescent="0.2">
      <c r="A29" s="8"/>
      <c r="B29" s="8"/>
      <c r="C29" s="8"/>
      <c r="D29" s="8"/>
      <c r="E29" s="8"/>
      <c r="F29" s="8"/>
      <c r="G29" s="8"/>
      <c r="H29" s="8"/>
      <c r="I29" s="8"/>
      <c r="J29" s="9"/>
      <c r="K29" s="8"/>
      <c r="L29" s="8"/>
      <c r="M29" s="8"/>
      <c r="N29" s="8"/>
      <c r="O29" s="8"/>
      <c r="P29" s="8"/>
      <c r="Q29" s="3"/>
      <c r="R29" s="8"/>
      <c r="S29" s="8"/>
      <c r="V29" s="8"/>
      <c r="W29" s="8"/>
      <c r="X29" s="8"/>
      <c r="Y29" s="8"/>
      <c r="Z29" s="8"/>
      <c r="AA29" s="8"/>
      <c r="AB29" s="8"/>
      <c r="AC29" s="8"/>
      <c r="AD29" s="8"/>
      <c r="AE29" s="9"/>
      <c r="AF29" s="8"/>
      <c r="AG29" s="8"/>
      <c r="AH29" s="8"/>
      <c r="AI29" s="8"/>
      <c r="AJ29" s="8"/>
      <c r="AK29" s="8"/>
      <c r="AL29" s="3"/>
      <c r="AM29" s="8"/>
      <c r="AN29" s="8"/>
    </row>
    <row r="30" spans="1:42" s="17" customFormat="1" ht="9.75" x14ac:dyDescent="0.2">
      <c r="A30" s="14"/>
      <c r="B30" s="15" t="s">
        <v>7</v>
      </c>
      <c r="C30" s="15"/>
      <c r="D30" s="15" t="s">
        <v>9</v>
      </c>
      <c r="E30" s="15"/>
      <c r="F30" s="15" t="s">
        <v>8</v>
      </c>
      <c r="G30" s="15"/>
      <c r="H30" s="15" t="s">
        <v>6</v>
      </c>
      <c r="I30" s="15"/>
      <c r="J30" s="16"/>
      <c r="K30" s="15"/>
      <c r="L30" s="15" t="s">
        <v>7</v>
      </c>
      <c r="M30" s="15"/>
      <c r="N30" s="15" t="s">
        <v>9</v>
      </c>
      <c r="O30" s="15"/>
      <c r="P30" s="15" t="s">
        <v>8</v>
      </c>
      <c r="Q30" s="19"/>
      <c r="R30" s="15" t="s">
        <v>6</v>
      </c>
      <c r="S30" s="14"/>
      <c r="T30" s="23"/>
      <c r="V30" s="14"/>
      <c r="W30" s="15" t="s">
        <v>7</v>
      </c>
      <c r="X30" s="15"/>
      <c r="Y30" s="15" t="s">
        <v>9</v>
      </c>
      <c r="Z30" s="15"/>
      <c r="AA30" s="15" t="s">
        <v>8</v>
      </c>
      <c r="AB30" s="15"/>
      <c r="AC30" s="15" t="s">
        <v>6</v>
      </c>
      <c r="AD30" s="15"/>
      <c r="AE30" s="16"/>
      <c r="AF30" s="15"/>
      <c r="AG30" s="15" t="s">
        <v>7</v>
      </c>
      <c r="AH30" s="15"/>
      <c r="AI30" s="15" t="s">
        <v>9</v>
      </c>
      <c r="AJ30" s="15"/>
      <c r="AK30" s="15" t="s">
        <v>8</v>
      </c>
      <c r="AL30" s="19"/>
      <c r="AM30" s="15" t="s">
        <v>6</v>
      </c>
      <c r="AN30" s="14"/>
      <c r="AP30" s="44"/>
    </row>
    <row r="31" spans="1:42" s="17" customFormat="1" ht="9.75" x14ac:dyDescent="0.2">
      <c r="A31" s="14"/>
      <c r="B31" s="18"/>
      <c r="C31" s="15"/>
      <c r="D31" s="18"/>
      <c r="E31" s="15"/>
      <c r="F31" s="18"/>
      <c r="G31" s="15"/>
      <c r="H31" s="18"/>
      <c r="I31" s="15"/>
      <c r="J31" s="16"/>
      <c r="K31" s="15"/>
      <c r="L31" s="18"/>
      <c r="M31" s="15"/>
      <c r="N31" s="18"/>
      <c r="O31" s="15"/>
      <c r="P31" s="18"/>
      <c r="Q31" s="19"/>
      <c r="R31" s="18"/>
      <c r="S31" s="14"/>
      <c r="T31" s="23"/>
      <c r="V31" s="14"/>
      <c r="W31" s="18"/>
      <c r="X31" s="15"/>
      <c r="Y31" s="18"/>
      <c r="Z31" s="15"/>
      <c r="AA31" s="18"/>
      <c r="AB31" s="15"/>
      <c r="AC31" s="18"/>
      <c r="AD31" s="15"/>
      <c r="AE31" s="16"/>
      <c r="AF31" s="15"/>
      <c r="AG31" s="18"/>
      <c r="AH31" s="15"/>
      <c r="AI31" s="18"/>
      <c r="AJ31" s="15"/>
      <c r="AK31" s="18"/>
      <c r="AL31" s="19"/>
      <c r="AM31" s="18"/>
      <c r="AN31" s="14"/>
      <c r="AP31" s="44"/>
    </row>
    <row r="32" spans="1:42" x14ac:dyDescent="0.2">
      <c r="A32" s="8"/>
      <c r="B32" s="8"/>
      <c r="C32" s="8"/>
      <c r="D32" s="8"/>
      <c r="E32" s="8"/>
      <c r="F32" s="8"/>
      <c r="G32" s="8"/>
      <c r="H32" s="8"/>
      <c r="I32" s="8"/>
      <c r="J32" s="9"/>
      <c r="K32" s="8"/>
      <c r="L32" s="8"/>
      <c r="M32" s="8"/>
      <c r="N32" s="8"/>
      <c r="O32" s="8"/>
      <c r="P32" s="8"/>
      <c r="Q32" s="3"/>
      <c r="R32" s="8"/>
      <c r="S32" s="8"/>
      <c r="V32" s="8"/>
      <c r="W32" s="8"/>
      <c r="X32" s="8"/>
      <c r="Y32" s="8"/>
      <c r="Z32" s="8"/>
      <c r="AA32" s="8"/>
      <c r="AB32" s="8"/>
      <c r="AC32" s="8"/>
      <c r="AD32" s="8"/>
      <c r="AE32" s="9"/>
      <c r="AF32" s="8"/>
      <c r="AG32" s="8"/>
      <c r="AH32" s="8"/>
      <c r="AI32" s="8"/>
      <c r="AJ32" s="8"/>
      <c r="AK32" s="8"/>
      <c r="AL32" s="3"/>
      <c r="AM32" s="8"/>
      <c r="AN32" s="8"/>
    </row>
    <row r="33" spans="1:42" s="4" customFormat="1" ht="15" x14ac:dyDescent="0.2">
      <c r="A33" s="172" t="s">
        <v>12</v>
      </c>
      <c r="B33" s="172"/>
      <c r="C33" s="172"/>
      <c r="D33" s="172"/>
      <c r="E33" s="172"/>
      <c r="H33" s="7"/>
      <c r="I33" s="82"/>
      <c r="J33" s="5" t="s">
        <v>3</v>
      </c>
      <c r="K33" s="7"/>
      <c r="L33" s="82"/>
      <c r="Q33" s="20"/>
      <c r="T33" s="29"/>
      <c r="V33" s="172" t="s">
        <v>12</v>
      </c>
      <c r="W33" s="172"/>
      <c r="X33" s="172"/>
      <c r="Y33" s="172"/>
      <c r="Z33" s="172"/>
      <c r="AC33" s="7"/>
      <c r="AD33" s="82"/>
      <c r="AE33" s="5" t="s">
        <v>3</v>
      </c>
      <c r="AF33" s="7"/>
      <c r="AG33" s="82"/>
      <c r="AL33" s="20"/>
      <c r="AP33" s="45"/>
    </row>
    <row r="34" spans="1:42" s="4" customFormat="1" ht="15" x14ac:dyDescent="0.2">
      <c r="A34" s="172" t="s">
        <v>13</v>
      </c>
      <c r="B34" s="172"/>
      <c r="C34" s="172"/>
      <c r="D34" s="172"/>
      <c r="E34" s="172"/>
      <c r="H34" s="7"/>
      <c r="I34" s="82"/>
      <c r="J34" s="5" t="s">
        <v>3</v>
      </c>
      <c r="K34" s="7"/>
      <c r="L34" s="82"/>
      <c r="Q34" s="20"/>
      <c r="T34" s="29"/>
      <c r="V34" s="172" t="s">
        <v>13</v>
      </c>
      <c r="W34" s="172"/>
      <c r="X34" s="172"/>
      <c r="Y34" s="172"/>
      <c r="Z34" s="172"/>
      <c r="AC34" s="7"/>
      <c r="AD34" s="82"/>
      <c r="AE34" s="5" t="s">
        <v>3</v>
      </c>
      <c r="AF34" s="7"/>
      <c r="AG34" s="82"/>
      <c r="AL34" s="20"/>
      <c r="AP34" s="45"/>
    </row>
    <row r="35" spans="1:42" s="4" customFormat="1" ht="15" x14ac:dyDescent="0.2">
      <c r="A35" s="172" t="s">
        <v>14</v>
      </c>
      <c r="B35" s="172"/>
      <c r="C35" s="172"/>
      <c r="D35" s="172"/>
      <c r="E35" s="172"/>
      <c r="H35" s="7"/>
      <c r="I35" s="82"/>
      <c r="J35" s="5" t="s">
        <v>3</v>
      </c>
      <c r="K35" s="7"/>
      <c r="L35" s="82"/>
      <c r="Q35" s="20"/>
      <c r="T35" s="29"/>
      <c r="V35" s="172" t="s">
        <v>14</v>
      </c>
      <c r="W35" s="172"/>
      <c r="X35" s="172"/>
      <c r="Y35" s="172"/>
      <c r="Z35" s="172"/>
      <c r="AC35" s="7"/>
      <c r="AD35" s="82"/>
      <c r="AE35" s="5" t="s">
        <v>3</v>
      </c>
      <c r="AF35" s="7"/>
      <c r="AG35" s="82"/>
      <c r="AL35" s="20"/>
      <c r="AP35" s="45"/>
    </row>
    <row r="36" spans="1:42" s="4" customFormat="1" ht="15" x14ac:dyDescent="0.2">
      <c r="A36" s="172" t="s">
        <v>15</v>
      </c>
      <c r="B36" s="172"/>
      <c r="C36" s="172"/>
      <c r="D36" s="172"/>
      <c r="E36" s="172"/>
      <c r="H36" s="7"/>
      <c r="I36" s="82"/>
      <c r="J36" s="5" t="s">
        <v>3</v>
      </c>
      <c r="K36" s="7"/>
      <c r="L36" s="82"/>
      <c r="Q36" s="20"/>
      <c r="T36" s="29"/>
      <c r="V36" s="172" t="s">
        <v>15</v>
      </c>
      <c r="W36" s="172"/>
      <c r="X36" s="172"/>
      <c r="Y36" s="172"/>
      <c r="Z36" s="172"/>
      <c r="AC36" s="7"/>
      <c r="AD36" s="82"/>
      <c r="AE36" s="5" t="s">
        <v>3</v>
      </c>
      <c r="AF36" s="7"/>
      <c r="AG36" s="82"/>
      <c r="AL36" s="20"/>
      <c r="AP36" s="45"/>
    </row>
    <row r="37" spans="1:42" s="4" customFormat="1" ht="15" x14ac:dyDescent="0.2">
      <c r="A37" s="172" t="s">
        <v>16</v>
      </c>
      <c r="B37" s="172"/>
      <c r="C37" s="172"/>
      <c r="D37" s="172"/>
      <c r="E37" s="172"/>
      <c r="H37" s="7"/>
      <c r="I37" s="82"/>
      <c r="J37" s="5" t="s">
        <v>3</v>
      </c>
      <c r="K37" s="7"/>
      <c r="L37" s="82"/>
      <c r="Q37" s="20"/>
      <c r="T37" s="29"/>
      <c r="V37" s="172" t="s">
        <v>16</v>
      </c>
      <c r="W37" s="172"/>
      <c r="X37" s="172"/>
      <c r="Y37" s="172"/>
      <c r="Z37" s="172"/>
      <c r="AC37" s="7"/>
      <c r="AD37" s="82"/>
      <c r="AE37" s="5" t="s">
        <v>3</v>
      </c>
      <c r="AF37" s="7"/>
      <c r="AG37" s="82"/>
      <c r="AL37" s="20"/>
      <c r="AP37" s="45"/>
    </row>
    <row r="38" spans="1:42" x14ac:dyDescent="0.2">
      <c r="AL38" s="9"/>
    </row>
    <row r="39" spans="1:42" s="6" customFormat="1" ht="15" x14ac:dyDescent="0.25">
      <c r="A39" s="175" t="s">
        <v>17</v>
      </c>
      <c r="B39" s="175"/>
      <c r="C39" s="175"/>
      <c r="D39" s="175"/>
      <c r="E39" s="175"/>
      <c r="H39" s="30"/>
      <c r="I39" s="31"/>
      <c r="J39" s="32" t="s">
        <v>3</v>
      </c>
      <c r="K39" s="30"/>
      <c r="L39" s="31"/>
      <c r="Q39" s="21"/>
      <c r="T39" s="33"/>
      <c r="V39" s="175" t="s">
        <v>17</v>
      </c>
      <c r="W39" s="175"/>
      <c r="X39" s="175"/>
      <c r="Y39" s="175"/>
      <c r="Z39" s="175"/>
      <c r="AC39" s="30"/>
      <c r="AD39" s="31"/>
      <c r="AE39" s="32" t="s">
        <v>3</v>
      </c>
      <c r="AF39" s="30"/>
      <c r="AG39" s="31"/>
      <c r="AL39" s="21"/>
      <c r="AP39" s="46"/>
    </row>
    <row r="40" spans="1:42" x14ac:dyDescent="0.2">
      <c r="AL40" s="9"/>
    </row>
    <row r="41" spans="1:42" x14ac:dyDescent="0.2">
      <c r="A41" s="174" t="s">
        <v>18</v>
      </c>
      <c r="B41" s="174"/>
      <c r="C41" s="174"/>
      <c r="D41" s="174"/>
      <c r="E41" s="174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6"/>
      <c r="V41" s="174" t="s">
        <v>18</v>
      </c>
      <c r="W41" s="174"/>
      <c r="X41" s="174"/>
      <c r="Y41" s="174"/>
      <c r="Z41" s="174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/>
      <c r="AM41" s="26"/>
    </row>
    <row r="42" spans="1:42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  <c r="R42" s="26"/>
      <c r="S42" s="26"/>
      <c r="T42" s="28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/>
      <c r="AM42" s="26"/>
      <c r="AN42" s="26"/>
    </row>
    <row r="44" spans="1:42" s="11" customFormat="1" ht="11.25" x14ac:dyDescent="0.2">
      <c r="A44" s="38" t="str">
        <f ca="1">INDIRECT("D!$A"&amp;1)</f>
        <v>OP NOVEGA MESTA V NAMIZNEM TENISU - 1. MRNTZ, ŠDSU, 07.09.2025</v>
      </c>
      <c r="Q44" s="13"/>
      <c r="T44" s="22"/>
      <c r="V44" s="38" t="str">
        <f ca="1">INDIRECT("D!$A"&amp;1)</f>
        <v>OP NOVEGA MESTA V NAMIZNEM TENISU - 1. MRNTZ, ŠDSU, 07.09.2025</v>
      </c>
      <c r="AL44" s="13"/>
      <c r="AP44" s="39"/>
    </row>
    <row r="45" spans="1:42" s="11" customFormat="1" ht="11.25" x14ac:dyDescent="0.2">
      <c r="A45" s="169"/>
      <c r="B45" s="169"/>
      <c r="C45" s="169"/>
      <c r="D45" s="169"/>
      <c r="E45" s="169"/>
      <c r="G45" s="40" t="str">
        <f ca="1">INDIRECT("D!$B"&amp;$AP3)</f>
        <v>skupina: A</v>
      </c>
      <c r="H45" s="12"/>
      <c r="J45" s="38" t="s">
        <v>34</v>
      </c>
      <c r="Q45" s="170"/>
      <c r="R45" s="170"/>
      <c r="T45" s="22"/>
      <c r="V45" s="169"/>
      <c r="W45" s="169"/>
      <c r="X45" s="169"/>
      <c r="Y45" s="169"/>
      <c r="Z45" s="169"/>
      <c r="AB45" s="40" t="str">
        <f ca="1">INDIRECT("D!$B"&amp;$AP3)</f>
        <v>skupina: A</v>
      </c>
      <c r="AC45" s="12"/>
      <c r="AE45" s="38" t="s">
        <v>34</v>
      </c>
      <c r="AL45" s="170"/>
      <c r="AM45" s="170"/>
      <c r="AP45" s="39"/>
    </row>
    <row r="46" spans="1:42" s="11" customFormat="1" ht="11.25" x14ac:dyDescent="0.2">
      <c r="A46" s="169" t="s">
        <v>11</v>
      </c>
      <c r="B46" s="169"/>
      <c r="C46" s="169"/>
      <c r="D46" s="169"/>
      <c r="E46" s="169"/>
      <c r="G46" s="81">
        <v>3</v>
      </c>
      <c r="H46" s="12"/>
      <c r="Q46" s="171"/>
      <c r="R46" s="170"/>
      <c r="T46" s="22"/>
      <c r="V46" s="169" t="s">
        <v>11</v>
      </c>
      <c r="W46" s="169"/>
      <c r="X46" s="169"/>
      <c r="Y46" s="169"/>
      <c r="Z46" s="169"/>
      <c r="AB46" s="81">
        <v>3</v>
      </c>
      <c r="AC46" s="12"/>
      <c r="AL46" s="171"/>
      <c r="AM46" s="170"/>
      <c r="AP46" s="39"/>
    </row>
    <row r="47" spans="1:42" x14ac:dyDescent="0.2">
      <c r="AL47" s="9"/>
    </row>
    <row r="48" spans="1:42" s="34" customFormat="1" ht="15.75" x14ac:dyDescent="0.25">
      <c r="A48" s="167" t="str">
        <f ca="1">INDIRECT("D!$B"&amp;$AP3+6)</f>
        <v>Tinkara BRANCELJ</v>
      </c>
      <c r="B48" s="167"/>
      <c r="C48" s="167"/>
      <c r="D48" s="167"/>
      <c r="E48" s="167"/>
      <c r="F48" s="167"/>
      <c r="G48" s="167"/>
      <c r="H48" s="167"/>
      <c r="I48" s="167"/>
      <c r="J48" s="34" t="s">
        <v>5</v>
      </c>
      <c r="K48" s="167" t="str">
        <f ca="1">INDIRECT("D!$B"&amp;$AP3+2)</f>
        <v>Žana ROGELJ</v>
      </c>
      <c r="L48" s="167"/>
      <c r="M48" s="167"/>
      <c r="N48" s="167"/>
      <c r="O48" s="167"/>
      <c r="P48" s="167"/>
      <c r="Q48" s="167"/>
      <c r="R48" s="167"/>
      <c r="S48" s="167"/>
      <c r="T48" s="35"/>
      <c r="V48" s="167" t="str">
        <f ca="1">INDIRECT("D!$B"&amp;$AP3+8)</f>
        <v>Inja RUS</v>
      </c>
      <c r="W48" s="167"/>
      <c r="X48" s="167"/>
      <c r="Y48" s="167"/>
      <c r="Z48" s="167"/>
      <c r="AA48" s="167"/>
      <c r="AB48" s="167"/>
      <c r="AC48" s="167"/>
      <c r="AD48" s="167"/>
      <c r="AE48" s="34" t="s">
        <v>5</v>
      </c>
      <c r="AF48" s="167" t="str">
        <f ca="1">INDIRECT("D!$B"&amp;$AP3+10)</f>
        <v>Jona GOLAVŠEK</v>
      </c>
      <c r="AG48" s="167"/>
      <c r="AH48" s="167"/>
      <c r="AI48" s="167"/>
      <c r="AJ48" s="167"/>
      <c r="AK48" s="167"/>
      <c r="AL48" s="167"/>
      <c r="AM48" s="167"/>
      <c r="AN48" s="167"/>
      <c r="AP48" s="42"/>
    </row>
    <row r="49" spans="1:42" s="36" customFormat="1" x14ac:dyDescent="0.2">
      <c r="A49" s="168" t="str">
        <f ca="1">INDIRECT("D!$L"&amp;$AP3+6)</f>
        <v>PRE</v>
      </c>
      <c r="B49" s="168"/>
      <c r="C49" s="168"/>
      <c r="D49" s="168"/>
      <c r="E49" s="168"/>
      <c r="F49" s="168"/>
      <c r="G49" s="168"/>
      <c r="H49" s="168"/>
      <c r="I49" s="168"/>
      <c r="K49" s="168" t="str">
        <f ca="1">INDIRECT("D!$L"&amp;$AP3+2)</f>
        <v>PRE</v>
      </c>
      <c r="L49" s="168"/>
      <c r="M49" s="168"/>
      <c r="N49" s="168"/>
      <c r="O49" s="168"/>
      <c r="P49" s="168"/>
      <c r="Q49" s="168"/>
      <c r="R49" s="168"/>
      <c r="S49" s="168"/>
      <c r="T49" s="37"/>
      <c r="V49" s="168" t="str">
        <f ca="1">INDIRECT("D!$L"&amp;$AP3+8)</f>
        <v>LOG</v>
      </c>
      <c r="W49" s="168"/>
      <c r="X49" s="168"/>
      <c r="Y49" s="168"/>
      <c r="Z49" s="168"/>
      <c r="AA49" s="168"/>
      <c r="AB49" s="168"/>
      <c r="AC49" s="168"/>
      <c r="AD49" s="168"/>
      <c r="AF49" s="168" t="str">
        <f ca="1">INDIRECT("D!$L"&amp;$AP3+10)</f>
        <v>SAV</v>
      </c>
      <c r="AG49" s="168"/>
      <c r="AH49" s="168"/>
      <c r="AI49" s="168"/>
      <c r="AJ49" s="168"/>
      <c r="AK49" s="168"/>
      <c r="AL49" s="168"/>
      <c r="AM49" s="168"/>
      <c r="AN49" s="168"/>
      <c r="AP49" s="43"/>
    </row>
    <row r="50" spans="1:42" x14ac:dyDescent="0.2">
      <c r="A50" s="8"/>
      <c r="B50" s="8"/>
      <c r="C50" s="8"/>
      <c r="D50" s="8"/>
      <c r="E50" s="8"/>
      <c r="F50" s="8"/>
      <c r="G50" s="8"/>
      <c r="H50" s="8"/>
      <c r="I50" s="8"/>
      <c r="J50" s="9"/>
      <c r="K50" s="8"/>
      <c r="L50" s="8"/>
      <c r="M50" s="8"/>
      <c r="N50" s="8"/>
      <c r="O50" s="8"/>
      <c r="P50" s="8"/>
      <c r="Q50" s="3"/>
      <c r="R50" s="8"/>
      <c r="S50" s="8"/>
      <c r="V50" s="8"/>
      <c r="W50" s="8"/>
      <c r="X50" s="8"/>
      <c r="Y50" s="8"/>
      <c r="Z50" s="8"/>
      <c r="AA50" s="8"/>
      <c r="AB50" s="8"/>
      <c r="AC50" s="8"/>
      <c r="AD50" s="8"/>
      <c r="AE50" s="9"/>
      <c r="AF50" s="8"/>
      <c r="AG50" s="8"/>
      <c r="AH50" s="8"/>
      <c r="AI50" s="8"/>
      <c r="AJ50" s="8"/>
      <c r="AK50" s="8"/>
      <c r="AL50" s="3"/>
      <c r="AM50" s="8"/>
      <c r="AN50" s="8"/>
    </row>
    <row r="51" spans="1:42" s="17" customFormat="1" ht="9.75" x14ac:dyDescent="0.2">
      <c r="A51" s="14"/>
      <c r="B51" s="15" t="s">
        <v>7</v>
      </c>
      <c r="C51" s="15"/>
      <c r="D51" s="15" t="s">
        <v>9</v>
      </c>
      <c r="E51" s="15"/>
      <c r="F51" s="15" t="s">
        <v>8</v>
      </c>
      <c r="G51" s="15"/>
      <c r="H51" s="15" t="s">
        <v>6</v>
      </c>
      <c r="I51" s="15"/>
      <c r="J51" s="16"/>
      <c r="K51" s="15"/>
      <c r="L51" s="15" t="s">
        <v>7</v>
      </c>
      <c r="M51" s="15"/>
      <c r="N51" s="15" t="s">
        <v>9</v>
      </c>
      <c r="O51" s="15"/>
      <c r="P51" s="15" t="s">
        <v>8</v>
      </c>
      <c r="Q51" s="19"/>
      <c r="R51" s="15" t="s">
        <v>6</v>
      </c>
      <c r="S51" s="14"/>
      <c r="T51" s="23"/>
      <c r="V51" s="14"/>
      <c r="W51" s="15" t="s">
        <v>7</v>
      </c>
      <c r="X51" s="15"/>
      <c r="Y51" s="15" t="s">
        <v>9</v>
      </c>
      <c r="Z51" s="15"/>
      <c r="AA51" s="15" t="s">
        <v>8</v>
      </c>
      <c r="AB51" s="15"/>
      <c r="AC51" s="15" t="s">
        <v>6</v>
      </c>
      <c r="AD51" s="15"/>
      <c r="AE51" s="16"/>
      <c r="AF51" s="15"/>
      <c r="AG51" s="15" t="s">
        <v>7</v>
      </c>
      <c r="AH51" s="15"/>
      <c r="AI51" s="15" t="s">
        <v>9</v>
      </c>
      <c r="AJ51" s="15"/>
      <c r="AK51" s="15" t="s">
        <v>8</v>
      </c>
      <c r="AL51" s="19"/>
      <c r="AM51" s="15" t="s">
        <v>6</v>
      </c>
      <c r="AN51" s="14"/>
      <c r="AP51" s="44"/>
    </row>
    <row r="52" spans="1:42" s="17" customFormat="1" ht="9.75" x14ac:dyDescent="0.2">
      <c r="A52" s="14"/>
      <c r="B52" s="18"/>
      <c r="C52" s="15"/>
      <c r="D52" s="18"/>
      <c r="E52" s="15"/>
      <c r="F52" s="18"/>
      <c r="G52" s="15"/>
      <c r="H52" s="18"/>
      <c r="I52" s="15"/>
      <c r="J52" s="16"/>
      <c r="K52" s="15"/>
      <c r="L52" s="18"/>
      <c r="M52" s="15"/>
      <c r="N52" s="18"/>
      <c r="O52" s="15"/>
      <c r="P52" s="18"/>
      <c r="Q52" s="19"/>
      <c r="R52" s="18"/>
      <c r="S52" s="14"/>
      <c r="T52" s="23"/>
      <c r="V52" s="14"/>
      <c r="W52" s="18"/>
      <c r="X52" s="15"/>
      <c r="Y52" s="18"/>
      <c r="Z52" s="15"/>
      <c r="AA52" s="18"/>
      <c r="AB52" s="15"/>
      <c r="AC52" s="18"/>
      <c r="AD52" s="15"/>
      <c r="AE52" s="16"/>
      <c r="AF52" s="15"/>
      <c r="AG52" s="18"/>
      <c r="AH52" s="15"/>
      <c r="AI52" s="18"/>
      <c r="AJ52" s="15"/>
      <c r="AK52" s="18"/>
      <c r="AL52" s="19"/>
      <c r="AM52" s="18"/>
      <c r="AN52" s="14"/>
      <c r="AP52" s="44"/>
    </row>
    <row r="53" spans="1:42" x14ac:dyDescent="0.2">
      <c r="A53" s="8"/>
      <c r="B53" s="8"/>
      <c r="C53" s="8"/>
      <c r="D53" s="8"/>
      <c r="E53" s="8"/>
      <c r="F53" s="8"/>
      <c r="G53" s="8"/>
      <c r="H53" s="8"/>
      <c r="I53" s="8"/>
      <c r="J53" s="9"/>
      <c r="K53" s="8"/>
      <c r="L53" s="8"/>
      <c r="M53" s="8"/>
      <c r="N53" s="8"/>
      <c r="O53" s="8"/>
      <c r="P53" s="8"/>
      <c r="Q53" s="3"/>
      <c r="R53" s="8"/>
      <c r="S53" s="8"/>
      <c r="V53" s="8"/>
      <c r="W53" s="8"/>
      <c r="X53" s="8"/>
      <c r="Y53" s="8"/>
      <c r="Z53" s="8"/>
      <c r="AA53" s="8"/>
      <c r="AB53" s="8"/>
      <c r="AC53" s="8"/>
      <c r="AD53" s="8"/>
      <c r="AE53" s="9"/>
      <c r="AF53" s="8"/>
      <c r="AG53" s="8"/>
      <c r="AH53" s="8"/>
      <c r="AI53" s="8"/>
      <c r="AJ53" s="8"/>
      <c r="AK53" s="8"/>
      <c r="AL53" s="3"/>
      <c r="AM53" s="8"/>
      <c r="AN53" s="8"/>
    </row>
    <row r="54" spans="1:42" s="4" customFormat="1" ht="15" x14ac:dyDescent="0.2">
      <c r="A54" s="172" t="s">
        <v>12</v>
      </c>
      <c r="B54" s="172"/>
      <c r="C54" s="172"/>
      <c r="D54" s="172"/>
      <c r="E54" s="172"/>
      <c r="H54" s="7"/>
      <c r="I54" s="82"/>
      <c r="J54" s="5" t="s">
        <v>3</v>
      </c>
      <c r="K54" s="7"/>
      <c r="L54" s="82"/>
      <c r="Q54" s="20"/>
      <c r="T54" s="29"/>
      <c r="V54" s="172" t="s">
        <v>12</v>
      </c>
      <c r="W54" s="172"/>
      <c r="X54" s="172"/>
      <c r="Y54" s="172"/>
      <c r="Z54" s="172"/>
      <c r="AC54" s="7"/>
      <c r="AD54" s="82"/>
      <c r="AE54" s="5" t="s">
        <v>3</v>
      </c>
      <c r="AF54" s="7"/>
      <c r="AG54" s="82"/>
      <c r="AL54" s="20"/>
      <c r="AP54" s="45"/>
    </row>
    <row r="55" spans="1:42" s="4" customFormat="1" ht="15" x14ac:dyDescent="0.2">
      <c r="A55" s="172" t="s">
        <v>13</v>
      </c>
      <c r="B55" s="172"/>
      <c r="C55" s="172"/>
      <c r="D55" s="172"/>
      <c r="E55" s="172"/>
      <c r="H55" s="7"/>
      <c r="I55" s="82"/>
      <c r="J55" s="5" t="s">
        <v>3</v>
      </c>
      <c r="K55" s="7"/>
      <c r="L55" s="82"/>
      <c r="Q55" s="20"/>
      <c r="T55" s="29"/>
      <c r="V55" s="172" t="s">
        <v>13</v>
      </c>
      <c r="W55" s="172"/>
      <c r="X55" s="172"/>
      <c r="Y55" s="172"/>
      <c r="Z55" s="172"/>
      <c r="AC55" s="7"/>
      <c r="AD55" s="82"/>
      <c r="AE55" s="5" t="s">
        <v>3</v>
      </c>
      <c r="AF55" s="7"/>
      <c r="AG55" s="82"/>
      <c r="AL55" s="20"/>
      <c r="AP55" s="45"/>
    </row>
    <row r="56" spans="1:42" s="4" customFormat="1" ht="15" x14ac:dyDescent="0.2">
      <c r="A56" s="172" t="s">
        <v>14</v>
      </c>
      <c r="B56" s="172"/>
      <c r="C56" s="172"/>
      <c r="D56" s="172"/>
      <c r="E56" s="172"/>
      <c r="H56" s="7"/>
      <c r="I56" s="82"/>
      <c r="J56" s="5" t="s">
        <v>3</v>
      </c>
      <c r="K56" s="7"/>
      <c r="L56" s="82"/>
      <c r="Q56" s="20"/>
      <c r="T56" s="29"/>
      <c r="V56" s="172" t="s">
        <v>14</v>
      </c>
      <c r="W56" s="172"/>
      <c r="X56" s="172"/>
      <c r="Y56" s="172"/>
      <c r="Z56" s="172"/>
      <c r="AC56" s="7"/>
      <c r="AD56" s="82"/>
      <c r="AE56" s="5" t="s">
        <v>3</v>
      </c>
      <c r="AF56" s="7"/>
      <c r="AG56" s="82"/>
      <c r="AL56" s="20"/>
      <c r="AP56" s="45"/>
    </row>
    <row r="57" spans="1:42" s="4" customFormat="1" ht="15" x14ac:dyDescent="0.2">
      <c r="A57" s="172" t="s">
        <v>15</v>
      </c>
      <c r="B57" s="172"/>
      <c r="C57" s="172"/>
      <c r="D57" s="172"/>
      <c r="E57" s="172"/>
      <c r="H57" s="7"/>
      <c r="I57" s="82"/>
      <c r="J57" s="5" t="s">
        <v>3</v>
      </c>
      <c r="K57" s="7"/>
      <c r="L57" s="82"/>
      <c r="Q57" s="20"/>
      <c r="T57" s="29"/>
      <c r="V57" s="172" t="s">
        <v>15</v>
      </c>
      <c r="W57" s="172"/>
      <c r="X57" s="172"/>
      <c r="Y57" s="172"/>
      <c r="Z57" s="172"/>
      <c r="AC57" s="7"/>
      <c r="AD57" s="82"/>
      <c r="AE57" s="5" t="s">
        <v>3</v>
      </c>
      <c r="AF57" s="7"/>
      <c r="AG57" s="82"/>
      <c r="AL57" s="20"/>
      <c r="AP57" s="45"/>
    </row>
    <row r="58" spans="1:42" s="4" customFormat="1" ht="15" x14ac:dyDescent="0.2">
      <c r="A58" s="172" t="s">
        <v>16</v>
      </c>
      <c r="B58" s="172"/>
      <c r="C58" s="172"/>
      <c r="D58" s="172"/>
      <c r="E58" s="172"/>
      <c r="H58" s="7"/>
      <c r="I58" s="82"/>
      <c r="J58" s="5" t="s">
        <v>3</v>
      </c>
      <c r="K58" s="7"/>
      <c r="L58" s="82"/>
      <c r="Q58" s="20"/>
      <c r="T58" s="29"/>
      <c r="V58" s="172" t="s">
        <v>16</v>
      </c>
      <c r="W58" s="172"/>
      <c r="X58" s="172"/>
      <c r="Y58" s="172"/>
      <c r="Z58" s="172"/>
      <c r="AC58" s="7"/>
      <c r="AD58" s="82"/>
      <c r="AE58" s="5" t="s">
        <v>3</v>
      </c>
      <c r="AF58" s="7"/>
      <c r="AG58" s="82"/>
      <c r="AL58" s="20"/>
      <c r="AP58" s="45"/>
    </row>
    <row r="59" spans="1:42" x14ac:dyDescent="0.2">
      <c r="AL59" s="9"/>
    </row>
    <row r="60" spans="1:42" s="6" customFormat="1" ht="13.5" customHeight="1" x14ac:dyDescent="0.25">
      <c r="A60" s="175" t="s">
        <v>17</v>
      </c>
      <c r="B60" s="175"/>
      <c r="C60" s="175"/>
      <c r="D60" s="175"/>
      <c r="E60" s="175"/>
      <c r="H60" s="30"/>
      <c r="I60" s="31"/>
      <c r="J60" s="32" t="s">
        <v>3</v>
      </c>
      <c r="K60" s="30"/>
      <c r="L60" s="31"/>
      <c r="Q60" s="21"/>
      <c r="T60" s="33"/>
      <c r="V60" s="175" t="s">
        <v>17</v>
      </c>
      <c r="W60" s="175"/>
      <c r="X60" s="175"/>
      <c r="Y60" s="175"/>
      <c r="Z60" s="175"/>
      <c r="AC60" s="30"/>
      <c r="AD60" s="31"/>
      <c r="AE60" s="32" t="s">
        <v>3</v>
      </c>
      <c r="AF60" s="30"/>
      <c r="AG60" s="31"/>
      <c r="AL60" s="21"/>
      <c r="AP60" s="46"/>
    </row>
    <row r="61" spans="1:42" x14ac:dyDescent="0.2">
      <c r="AL61" s="9"/>
    </row>
    <row r="62" spans="1:42" x14ac:dyDescent="0.2">
      <c r="A62" s="174" t="s">
        <v>18</v>
      </c>
      <c r="B62" s="174"/>
      <c r="C62" s="174"/>
      <c r="D62" s="174"/>
      <c r="E62" s="174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26"/>
      <c r="V62" s="174" t="s">
        <v>18</v>
      </c>
      <c r="W62" s="174"/>
      <c r="X62" s="174"/>
      <c r="Y62" s="174"/>
      <c r="Z62" s="174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7"/>
      <c r="AM62" s="26"/>
    </row>
    <row r="63" spans="1:42" ht="12" customHeight="1" x14ac:dyDescent="0.2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26"/>
      <c r="S63" s="26"/>
      <c r="T63" s="28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7"/>
      <c r="AM63" s="26"/>
      <c r="AN63" s="26"/>
    </row>
    <row r="65" spans="1:42" s="11" customFormat="1" ht="11.25" x14ac:dyDescent="0.2">
      <c r="A65" s="38" t="str">
        <f ca="1">INDIRECT("D!$A"&amp;1)</f>
        <v>OP NOVEGA MESTA V NAMIZNEM TENISU - 1. MRNTZ, ŠDSU, 07.09.2025</v>
      </c>
      <c r="Q65" s="13"/>
      <c r="T65" s="22"/>
      <c r="V65" s="38" t="str">
        <f ca="1">INDIRECT("D!$A"&amp;1)</f>
        <v>OP NOVEGA MESTA V NAMIZNEM TENISU - 1. MRNTZ, ŠDSU, 07.09.2025</v>
      </c>
      <c r="AL65" s="13"/>
      <c r="AP65" s="39"/>
    </row>
    <row r="66" spans="1:42" s="11" customFormat="1" ht="11.25" x14ac:dyDescent="0.2">
      <c r="A66" s="169"/>
      <c r="B66" s="169"/>
      <c r="C66" s="169"/>
      <c r="D66" s="169"/>
      <c r="E66" s="169"/>
      <c r="G66" s="40" t="str">
        <f ca="1">INDIRECT("D!$B"&amp;$AP3)</f>
        <v>skupina: A</v>
      </c>
      <c r="H66" s="12"/>
      <c r="J66" s="38" t="s">
        <v>34</v>
      </c>
      <c r="Q66" s="170"/>
      <c r="R66" s="170"/>
      <c r="T66" s="22"/>
      <c r="V66" s="169"/>
      <c r="W66" s="169"/>
      <c r="X66" s="169"/>
      <c r="Y66" s="169"/>
      <c r="Z66" s="169"/>
      <c r="AB66" s="40" t="str">
        <f ca="1">INDIRECT("D!$B"&amp;$AP3)</f>
        <v>skupina: A</v>
      </c>
      <c r="AC66" s="12"/>
      <c r="AE66" s="38" t="s">
        <v>34</v>
      </c>
      <c r="AL66" s="170"/>
      <c r="AM66" s="170"/>
      <c r="AP66" s="39"/>
    </row>
    <row r="67" spans="1:42" s="11" customFormat="1" ht="11.25" x14ac:dyDescent="0.2">
      <c r="A67" s="169" t="s">
        <v>11</v>
      </c>
      <c r="B67" s="169"/>
      <c r="C67" s="169"/>
      <c r="D67" s="169"/>
      <c r="E67" s="169"/>
      <c r="G67" s="81">
        <v>4</v>
      </c>
      <c r="H67" s="12"/>
      <c r="Q67" s="171"/>
      <c r="R67" s="170"/>
      <c r="T67" s="22"/>
      <c r="V67" s="169" t="s">
        <v>11</v>
      </c>
      <c r="W67" s="169"/>
      <c r="X67" s="169"/>
      <c r="Y67" s="169"/>
      <c r="Z67" s="169"/>
      <c r="AB67" s="81">
        <v>4</v>
      </c>
      <c r="AC67" s="12"/>
      <c r="AL67" s="171"/>
      <c r="AM67" s="170"/>
      <c r="AP67" s="39"/>
    </row>
    <row r="68" spans="1:42" x14ac:dyDescent="0.2">
      <c r="AL68" s="9"/>
    </row>
    <row r="69" spans="1:42" s="34" customFormat="1" ht="15.75" x14ac:dyDescent="0.25">
      <c r="A69" s="167" t="str">
        <f ca="1">INDIRECT("D!$B"&amp;$AP3+2)</f>
        <v>Žana ROGELJ</v>
      </c>
      <c r="B69" s="167"/>
      <c r="C69" s="167"/>
      <c r="D69" s="167"/>
      <c r="E69" s="167"/>
      <c r="F69" s="167"/>
      <c r="G69" s="167"/>
      <c r="H69" s="167"/>
      <c r="I69" s="167"/>
      <c r="J69" s="34" t="s">
        <v>5</v>
      </c>
      <c r="K69" s="167" t="str">
        <f ca="1">INDIRECT("D!$B"&amp;$AP3+8)</f>
        <v>Inja RUS</v>
      </c>
      <c r="L69" s="167"/>
      <c r="M69" s="167"/>
      <c r="N69" s="167"/>
      <c r="O69" s="167"/>
      <c r="P69" s="167"/>
      <c r="Q69" s="167"/>
      <c r="R69" s="167"/>
      <c r="S69" s="167"/>
      <c r="T69" s="35"/>
      <c r="V69" s="167" t="str">
        <f ca="1">INDIRECT("D!$B"&amp;$AP3+4)</f>
        <v>Vita PETROVČIČ</v>
      </c>
      <c r="W69" s="167"/>
      <c r="X69" s="167"/>
      <c r="Y69" s="167"/>
      <c r="Z69" s="167"/>
      <c r="AA69" s="167"/>
      <c r="AB69" s="167"/>
      <c r="AC69" s="167"/>
      <c r="AD69" s="167"/>
      <c r="AE69" s="34" t="s">
        <v>5</v>
      </c>
      <c r="AF69" s="167" t="str">
        <f ca="1">INDIRECT("D!$B"&amp;$AP3+6)</f>
        <v>Tinkara BRANCELJ</v>
      </c>
      <c r="AG69" s="167"/>
      <c r="AH69" s="167"/>
      <c r="AI69" s="167"/>
      <c r="AJ69" s="167"/>
      <c r="AK69" s="167"/>
      <c r="AL69" s="167"/>
      <c r="AM69" s="167"/>
      <c r="AN69" s="167"/>
      <c r="AP69" s="42"/>
    </row>
    <row r="70" spans="1:42" s="36" customFormat="1" x14ac:dyDescent="0.2">
      <c r="A70" s="168" t="str">
        <f ca="1">INDIRECT("D!$L"&amp;$AP3+2)</f>
        <v>PRE</v>
      </c>
      <c r="B70" s="168"/>
      <c r="C70" s="168"/>
      <c r="D70" s="168"/>
      <c r="E70" s="168"/>
      <c r="F70" s="168"/>
      <c r="G70" s="168"/>
      <c r="H70" s="168"/>
      <c r="I70" s="168"/>
      <c r="K70" s="168" t="str">
        <f ca="1">INDIRECT("D!$L"&amp;$AP3+8)</f>
        <v>LOG</v>
      </c>
      <c r="L70" s="168"/>
      <c r="M70" s="168"/>
      <c r="N70" s="168"/>
      <c r="O70" s="168"/>
      <c r="P70" s="168"/>
      <c r="Q70" s="168"/>
      <c r="R70" s="168"/>
      <c r="S70" s="168"/>
      <c r="T70" s="37"/>
      <c r="V70" s="168" t="str">
        <f ca="1">INDIRECT("D!$L"&amp;$AP3+4)</f>
        <v>PRE</v>
      </c>
      <c r="W70" s="168"/>
      <c r="X70" s="168"/>
      <c r="Y70" s="168"/>
      <c r="Z70" s="168"/>
      <c r="AA70" s="168"/>
      <c r="AB70" s="168"/>
      <c r="AC70" s="168"/>
      <c r="AD70" s="168"/>
      <c r="AF70" s="168" t="str">
        <f ca="1">INDIRECT("D!$L"&amp;$AP3+6)</f>
        <v>PRE</v>
      </c>
      <c r="AG70" s="168"/>
      <c r="AH70" s="168"/>
      <c r="AI70" s="168"/>
      <c r="AJ70" s="168"/>
      <c r="AK70" s="168"/>
      <c r="AL70" s="168"/>
      <c r="AM70" s="168"/>
      <c r="AN70" s="168"/>
      <c r="AP70" s="43"/>
    </row>
    <row r="71" spans="1:42" x14ac:dyDescent="0.2">
      <c r="A71" s="8"/>
      <c r="B71" s="8"/>
      <c r="C71" s="8"/>
      <c r="D71" s="8"/>
      <c r="E71" s="8"/>
      <c r="F71" s="8"/>
      <c r="G71" s="8"/>
      <c r="H71" s="8"/>
      <c r="I71" s="8"/>
      <c r="J71" s="9"/>
      <c r="K71" s="8"/>
      <c r="L71" s="8"/>
      <c r="M71" s="8"/>
      <c r="N71" s="8"/>
      <c r="O71" s="8"/>
      <c r="P71" s="8"/>
      <c r="Q71" s="3"/>
      <c r="R71" s="8"/>
      <c r="S71" s="8"/>
      <c r="V71" s="8"/>
      <c r="W71" s="8"/>
      <c r="X71" s="8"/>
      <c r="Y71" s="8"/>
      <c r="Z71" s="8"/>
      <c r="AA71" s="8"/>
      <c r="AB71" s="8"/>
      <c r="AC71" s="8"/>
      <c r="AD71" s="8"/>
      <c r="AE71" s="9"/>
      <c r="AF71" s="8"/>
      <c r="AG71" s="8"/>
      <c r="AH71" s="8"/>
      <c r="AI71" s="8"/>
      <c r="AJ71" s="8"/>
      <c r="AK71" s="8"/>
      <c r="AL71" s="3"/>
      <c r="AM71" s="8"/>
      <c r="AN71" s="8"/>
    </row>
    <row r="72" spans="1:42" s="17" customFormat="1" ht="9.75" x14ac:dyDescent="0.2">
      <c r="A72" s="14"/>
      <c r="B72" s="15" t="s">
        <v>7</v>
      </c>
      <c r="C72" s="15"/>
      <c r="D72" s="15" t="s">
        <v>9</v>
      </c>
      <c r="E72" s="15"/>
      <c r="F72" s="15" t="s">
        <v>8</v>
      </c>
      <c r="G72" s="15"/>
      <c r="H72" s="15" t="s">
        <v>6</v>
      </c>
      <c r="I72" s="15"/>
      <c r="J72" s="16"/>
      <c r="K72" s="15"/>
      <c r="L72" s="15" t="s">
        <v>7</v>
      </c>
      <c r="M72" s="15"/>
      <c r="N72" s="15" t="s">
        <v>9</v>
      </c>
      <c r="O72" s="15"/>
      <c r="P72" s="15" t="s">
        <v>8</v>
      </c>
      <c r="Q72" s="19"/>
      <c r="R72" s="15" t="s">
        <v>6</v>
      </c>
      <c r="S72" s="14"/>
      <c r="T72" s="23"/>
      <c r="V72" s="14"/>
      <c r="W72" s="15" t="s">
        <v>7</v>
      </c>
      <c r="X72" s="15"/>
      <c r="Y72" s="15" t="s">
        <v>9</v>
      </c>
      <c r="Z72" s="15"/>
      <c r="AA72" s="15" t="s">
        <v>8</v>
      </c>
      <c r="AB72" s="15"/>
      <c r="AC72" s="15" t="s">
        <v>6</v>
      </c>
      <c r="AD72" s="15"/>
      <c r="AE72" s="16"/>
      <c r="AF72" s="15"/>
      <c r="AG72" s="15" t="s">
        <v>7</v>
      </c>
      <c r="AH72" s="15"/>
      <c r="AI72" s="15" t="s">
        <v>9</v>
      </c>
      <c r="AJ72" s="15"/>
      <c r="AK72" s="15" t="s">
        <v>8</v>
      </c>
      <c r="AL72" s="19"/>
      <c r="AM72" s="15" t="s">
        <v>6</v>
      </c>
      <c r="AN72" s="14"/>
      <c r="AP72" s="44"/>
    </row>
    <row r="73" spans="1:42" s="17" customFormat="1" ht="9.75" x14ac:dyDescent="0.2">
      <c r="A73" s="14"/>
      <c r="B73" s="18"/>
      <c r="C73" s="15"/>
      <c r="D73" s="18"/>
      <c r="E73" s="15"/>
      <c r="F73" s="18"/>
      <c r="G73" s="15"/>
      <c r="H73" s="18"/>
      <c r="I73" s="15"/>
      <c r="J73" s="16"/>
      <c r="K73" s="15"/>
      <c r="L73" s="18"/>
      <c r="M73" s="15"/>
      <c r="N73" s="18"/>
      <c r="O73" s="15"/>
      <c r="P73" s="18"/>
      <c r="Q73" s="19"/>
      <c r="R73" s="18"/>
      <c r="S73" s="14"/>
      <c r="T73" s="23"/>
      <c r="V73" s="14"/>
      <c r="W73" s="18"/>
      <c r="X73" s="15"/>
      <c r="Y73" s="18"/>
      <c r="Z73" s="15"/>
      <c r="AA73" s="18"/>
      <c r="AB73" s="15"/>
      <c r="AC73" s="18"/>
      <c r="AD73" s="15"/>
      <c r="AE73" s="16"/>
      <c r="AF73" s="15"/>
      <c r="AG73" s="18"/>
      <c r="AH73" s="15"/>
      <c r="AI73" s="18"/>
      <c r="AJ73" s="15"/>
      <c r="AK73" s="18"/>
      <c r="AL73" s="19"/>
      <c r="AM73" s="18"/>
      <c r="AN73" s="14"/>
      <c r="AP73" s="44"/>
    </row>
    <row r="74" spans="1:42" x14ac:dyDescent="0.2">
      <c r="A74" s="8"/>
      <c r="B74" s="8"/>
      <c r="C74" s="8"/>
      <c r="D74" s="8"/>
      <c r="E74" s="8"/>
      <c r="F74" s="8"/>
      <c r="G74" s="8"/>
      <c r="H74" s="8"/>
      <c r="I74" s="8"/>
      <c r="J74" s="9"/>
      <c r="K74" s="8"/>
      <c r="L74" s="8"/>
      <c r="M74" s="8"/>
      <c r="N74" s="8"/>
      <c r="O74" s="8"/>
      <c r="P74" s="8"/>
      <c r="Q74" s="3"/>
      <c r="R74" s="8"/>
      <c r="S74" s="8"/>
      <c r="V74" s="8"/>
      <c r="W74" s="8"/>
      <c r="X74" s="8"/>
      <c r="Y74" s="8"/>
      <c r="Z74" s="8"/>
      <c r="AA74" s="8"/>
      <c r="AB74" s="8"/>
      <c r="AC74" s="8"/>
      <c r="AD74" s="8"/>
      <c r="AE74" s="9"/>
      <c r="AF74" s="8"/>
      <c r="AG74" s="8"/>
      <c r="AH74" s="8"/>
      <c r="AI74" s="8"/>
      <c r="AJ74" s="8"/>
      <c r="AK74" s="8"/>
      <c r="AL74" s="3"/>
      <c r="AM74" s="8"/>
      <c r="AN74" s="8"/>
    </row>
    <row r="75" spans="1:42" s="4" customFormat="1" ht="15" x14ac:dyDescent="0.2">
      <c r="A75" s="172" t="s">
        <v>12</v>
      </c>
      <c r="B75" s="172"/>
      <c r="C75" s="172"/>
      <c r="D75" s="172"/>
      <c r="E75" s="172"/>
      <c r="H75" s="7"/>
      <c r="I75" s="82"/>
      <c r="J75" s="5" t="s">
        <v>3</v>
      </c>
      <c r="K75" s="7"/>
      <c r="L75" s="82"/>
      <c r="Q75" s="20"/>
      <c r="T75" s="29"/>
      <c r="V75" s="172" t="s">
        <v>12</v>
      </c>
      <c r="W75" s="172"/>
      <c r="X75" s="172"/>
      <c r="Y75" s="172"/>
      <c r="Z75" s="172"/>
      <c r="AC75" s="7"/>
      <c r="AD75" s="82"/>
      <c r="AE75" s="5" t="s">
        <v>3</v>
      </c>
      <c r="AF75" s="7"/>
      <c r="AG75" s="82"/>
      <c r="AL75" s="20"/>
      <c r="AP75" s="45"/>
    </row>
    <row r="76" spans="1:42" s="4" customFormat="1" ht="15" x14ac:dyDescent="0.2">
      <c r="A76" s="172" t="s">
        <v>13</v>
      </c>
      <c r="B76" s="172"/>
      <c r="C76" s="172"/>
      <c r="D76" s="172"/>
      <c r="E76" s="172"/>
      <c r="H76" s="7"/>
      <c r="I76" s="82"/>
      <c r="J76" s="5" t="s">
        <v>3</v>
      </c>
      <c r="K76" s="7"/>
      <c r="L76" s="82"/>
      <c r="Q76" s="20"/>
      <c r="T76" s="29"/>
      <c r="V76" s="172" t="s">
        <v>13</v>
      </c>
      <c r="W76" s="172"/>
      <c r="X76" s="172"/>
      <c r="Y76" s="172"/>
      <c r="Z76" s="172"/>
      <c r="AC76" s="7"/>
      <c r="AD76" s="82"/>
      <c r="AE76" s="5" t="s">
        <v>3</v>
      </c>
      <c r="AF76" s="7"/>
      <c r="AG76" s="82"/>
      <c r="AL76" s="20"/>
      <c r="AP76" s="45"/>
    </row>
    <row r="77" spans="1:42" s="4" customFormat="1" ht="15" x14ac:dyDescent="0.2">
      <c r="A77" s="172" t="s">
        <v>14</v>
      </c>
      <c r="B77" s="172"/>
      <c r="C77" s="172"/>
      <c r="D77" s="172"/>
      <c r="E77" s="172"/>
      <c r="H77" s="7"/>
      <c r="I77" s="82"/>
      <c r="J77" s="5" t="s">
        <v>3</v>
      </c>
      <c r="K77" s="7"/>
      <c r="L77" s="82"/>
      <c r="Q77" s="20"/>
      <c r="T77" s="29"/>
      <c r="V77" s="172" t="s">
        <v>14</v>
      </c>
      <c r="W77" s="172"/>
      <c r="X77" s="172"/>
      <c r="Y77" s="172"/>
      <c r="Z77" s="172"/>
      <c r="AC77" s="7"/>
      <c r="AD77" s="82"/>
      <c r="AE77" s="5" t="s">
        <v>3</v>
      </c>
      <c r="AF77" s="7"/>
      <c r="AG77" s="82"/>
      <c r="AL77" s="20"/>
      <c r="AP77" s="45"/>
    </row>
    <row r="78" spans="1:42" s="4" customFormat="1" ht="15" x14ac:dyDescent="0.2">
      <c r="A78" s="172" t="s">
        <v>15</v>
      </c>
      <c r="B78" s="172"/>
      <c r="C78" s="172"/>
      <c r="D78" s="172"/>
      <c r="E78" s="172"/>
      <c r="H78" s="7"/>
      <c r="I78" s="82"/>
      <c r="J78" s="5" t="s">
        <v>3</v>
      </c>
      <c r="K78" s="7"/>
      <c r="L78" s="82"/>
      <c r="Q78" s="20"/>
      <c r="T78" s="29"/>
      <c r="V78" s="172" t="s">
        <v>15</v>
      </c>
      <c r="W78" s="172"/>
      <c r="X78" s="172"/>
      <c r="Y78" s="172"/>
      <c r="Z78" s="172"/>
      <c r="AC78" s="7"/>
      <c r="AD78" s="82"/>
      <c r="AE78" s="5" t="s">
        <v>3</v>
      </c>
      <c r="AF78" s="7"/>
      <c r="AG78" s="82"/>
      <c r="AL78" s="20"/>
      <c r="AP78" s="45"/>
    </row>
    <row r="79" spans="1:42" s="4" customFormat="1" ht="15" x14ac:dyDescent="0.2">
      <c r="A79" s="172" t="s">
        <v>16</v>
      </c>
      <c r="B79" s="172"/>
      <c r="C79" s="172"/>
      <c r="D79" s="172"/>
      <c r="E79" s="172"/>
      <c r="H79" s="7"/>
      <c r="I79" s="82"/>
      <c r="J79" s="5" t="s">
        <v>3</v>
      </c>
      <c r="K79" s="7"/>
      <c r="L79" s="82"/>
      <c r="Q79" s="20"/>
      <c r="T79" s="29"/>
      <c r="V79" s="172" t="s">
        <v>16</v>
      </c>
      <c r="W79" s="172"/>
      <c r="X79" s="172"/>
      <c r="Y79" s="172"/>
      <c r="Z79" s="172"/>
      <c r="AC79" s="7"/>
      <c r="AD79" s="82"/>
      <c r="AE79" s="5" t="s">
        <v>3</v>
      </c>
      <c r="AF79" s="7"/>
      <c r="AG79" s="82"/>
      <c r="AL79" s="20"/>
      <c r="AP79" s="45"/>
    </row>
    <row r="80" spans="1:42" x14ac:dyDescent="0.2">
      <c r="AL80" s="9"/>
    </row>
    <row r="81" spans="1:42" s="6" customFormat="1" ht="15" x14ac:dyDescent="0.25">
      <c r="A81" s="175" t="s">
        <v>17</v>
      </c>
      <c r="B81" s="175"/>
      <c r="C81" s="175"/>
      <c r="D81" s="175"/>
      <c r="E81" s="175"/>
      <c r="H81" s="30"/>
      <c r="I81" s="31"/>
      <c r="J81" s="32" t="s">
        <v>3</v>
      </c>
      <c r="K81" s="30"/>
      <c r="L81" s="31"/>
      <c r="Q81" s="21"/>
      <c r="T81" s="33"/>
      <c r="V81" s="175" t="s">
        <v>17</v>
      </c>
      <c r="W81" s="175"/>
      <c r="X81" s="175"/>
      <c r="Y81" s="175"/>
      <c r="Z81" s="175"/>
      <c r="AC81" s="30"/>
      <c r="AD81" s="31"/>
      <c r="AE81" s="32" t="s">
        <v>3</v>
      </c>
      <c r="AF81" s="30"/>
      <c r="AG81" s="31"/>
      <c r="AL81" s="21"/>
      <c r="AP81" s="46"/>
    </row>
    <row r="82" spans="1:42" x14ac:dyDescent="0.2">
      <c r="AL82" s="9"/>
    </row>
    <row r="83" spans="1:42" x14ac:dyDescent="0.2">
      <c r="A83" s="174" t="s">
        <v>18</v>
      </c>
      <c r="B83" s="174"/>
      <c r="C83" s="174"/>
      <c r="D83" s="174"/>
      <c r="E83" s="174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/>
      <c r="R83" s="26"/>
      <c r="V83" s="174" t="s">
        <v>18</v>
      </c>
      <c r="W83" s="174"/>
      <c r="X83" s="174"/>
      <c r="Y83" s="174"/>
      <c r="Z83" s="174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7"/>
      <c r="AM83" s="26"/>
    </row>
    <row r="84" spans="1:42" x14ac:dyDescent="0.2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7"/>
      <c r="R84" s="26"/>
      <c r="S84" s="26"/>
      <c r="T84" s="28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7"/>
      <c r="AM84" s="26"/>
      <c r="AN84" s="26"/>
    </row>
    <row r="86" spans="1:42" s="11" customFormat="1" ht="11.25" x14ac:dyDescent="0.2">
      <c r="A86" s="38" t="str">
        <f ca="1">INDIRECT("D!$A"&amp;1)</f>
        <v>OP NOVEGA MESTA V NAMIZNEM TENISU - 1. MRNTZ, ŠDSU, 07.09.2025</v>
      </c>
      <c r="Q86" s="13"/>
      <c r="T86" s="22"/>
      <c r="V86" s="38" t="str">
        <f ca="1">INDIRECT("D!$A"&amp;1)</f>
        <v>OP NOVEGA MESTA V NAMIZNEM TENISU - 1. MRNTZ, ŠDSU, 07.09.2025</v>
      </c>
      <c r="AL86" s="13"/>
      <c r="AP86" s="39"/>
    </row>
    <row r="87" spans="1:42" s="11" customFormat="1" ht="11.25" x14ac:dyDescent="0.2">
      <c r="A87" s="169"/>
      <c r="B87" s="169"/>
      <c r="C87" s="169"/>
      <c r="D87" s="169"/>
      <c r="E87" s="169"/>
      <c r="G87" s="40" t="str">
        <f ca="1">INDIRECT("D!$B"&amp;$AP3)</f>
        <v>skupina: A</v>
      </c>
      <c r="H87" s="12"/>
      <c r="J87" s="38" t="s">
        <v>34</v>
      </c>
      <c r="Q87" s="170"/>
      <c r="R87" s="170"/>
      <c r="T87" s="22"/>
      <c r="V87" s="169"/>
      <c r="W87" s="169"/>
      <c r="X87" s="169"/>
      <c r="Y87" s="169"/>
      <c r="Z87" s="169"/>
      <c r="AB87" s="40" t="str">
        <f ca="1">INDIRECT("D!$B"&amp;$AP3)</f>
        <v>skupina: A</v>
      </c>
      <c r="AC87" s="12"/>
      <c r="AE87" s="38" t="s">
        <v>34</v>
      </c>
      <c r="AL87" s="170"/>
      <c r="AM87" s="170"/>
      <c r="AP87" s="39"/>
    </row>
    <row r="88" spans="1:42" s="11" customFormat="1" ht="11.25" x14ac:dyDescent="0.2">
      <c r="A88" s="169" t="s">
        <v>11</v>
      </c>
      <c r="B88" s="169"/>
      <c r="C88" s="169"/>
      <c r="D88" s="169"/>
      <c r="E88" s="169"/>
      <c r="G88" s="81">
        <v>5</v>
      </c>
      <c r="H88" s="12"/>
      <c r="Q88" s="171"/>
      <c r="R88" s="170"/>
      <c r="T88" s="22"/>
      <c r="V88" s="169" t="s">
        <v>11</v>
      </c>
      <c r="W88" s="169"/>
      <c r="X88" s="169"/>
      <c r="Y88" s="169"/>
      <c r="Z88" s="169"/>
      <c r="AB88" s="81">
        <v>5</v>
      </c>
      <c r="AC88" s="12"/>
      <c r="AL88" s="171"/>
      <c r="AM88" s="170"/>
      <c r="AP88" s="39"/>
    </row>
    <row r="89" spans="1:42" x14ac:dyDescent="0.2">
      <c r="AL89" s="9"/>
    </row>
    <row r="90" spans="1:42" s="34" customFormat="1" ht="15.75" x14ac:dyDescent="0.25">
      <c r="A90" s="167" t="str">
        <f ca="1">INDIRECT("D!$B"&amp;$AP3+8)</f>
        <v>Inja RUS</v>
      </c>
      <c r="B90" s="167"/>
      <c r="C90" s="167"/>
      <c r="D90" s="167"/>
      <c r="E90" s="167"/>
      <c r="F90" s="167"/>
      <c r="G90" s="167"/>
      <c r="H90" s="167"/>
      <c r="I90" s="167"/>
      <c r="J90" s="34" t="s">
        <v>5</v>
      </c>
      <c r="K90" s="167" t="str">
        <f ca="1">INDIRECT("D!$B"&amp;$AP3+4)</f>
        <v>Vita PETROVČIČ</v>
      </c>
      <c r="L90" s="167"/>
      <c r="M90" s="167"/>
      <c r="N90" s="167"/>
      <c r="O90" s="167"/>
      <c r="P90" s="167"/>
      <c r="Q90" s="167"/>
      <c r="R90" s="167"/>
      <c r="S90" s="167"/>
      <c r="T90" s="35"/>
      <c r="V90" s="167" t="str">
        <f ca="1">INDIRECT("D!$B"&amp;$AP3+10)</f>
        <v>Jona GOLAVŠEK</v>
      </c>
      <c r="W90" s="167"/>
      <c r="X90" s="167"/>
      <c r="Y90" s="167"/>
      <c r="Z90" s="167"/>
      <c r="AA90" s="167"/>
      <c r="AB90" s="167"/>
      <c r="AC90" s="167"/>
      <c r="AD90" s="167"/>
      <c r="AE90" s="34" t="s">
        <v>5</v>
      </c>
      <c r="AF90" s="167" t="str">
        <f ca="1">INDIRECT("D!$B"&amp;$AP3+2)</f>
        <v>Žana ROGELJ</v>
      </c>
      <c r="AG90" s="167"/>
      <c r="AH90" s="167"/>
      <c r="AI90" s="167"/>
      <c r="AJ90" s="167"/>
      <c r="AK90" s="167"/>
      <c r="AL90" s="167"/>
      <c r="AM90" s="167"/>
      <c r="AN90" s="167"/>
      <c r="AP90" s="42"/>
    </row>
    <row r="91" spans="1:42" s="36" customFormat="1" x14ac:dyDescent="0.2">
      <c r="A91" s="168" t="str">
        <f ca="1">INDIRECT("D!$L"&amp;$AP3+8)</f>
        <v>LOG</v>
      </c>
      <c r="B91" s="168"/>
      <c r="C91" s="168"/>
      <c r="D91" s="168"/>
      <c r="E91" s="168"/>
      <c r="F91" s="168"/>
      <c r="G91" s="168"/>
      <c r="H91" s="168"/>
      <c r="I91" s="168"/>
      <c r="K91" s="168" t="str">
        <f ca="1">INDIRECT("D!$L"&amp;$AP3+4)</f>
        <v>PRE</v>
      </c>
      <c r="L91" s="168"/>
      <c r="M91" s="168"/>
      <c r="N91" s="168"/>
      <c r="O91" s="168"/>
      <c r="P91" s="168"/>
      <c r="Q91" s="168"/>
      <c r="R91" s="168"/>
      <c r="S91" s="168"/>
      <c r="T91" s="37"/>
      <c r="V91" s="168" t="str">
        <f ca="1">INDIRECT("D!$L"&amp;$AP3+10)</f>
        <v>SAV</v>
      </c>
      <c r="W91" s="168"/>
      <c r="X91" s="168"/>
      <c r="Y91" s="168"/>
      <c r="Z91" s="168"/>
      <c r="AA91" s="168"/>
      <c r="AB91" s="168"/>
      <c r="AC91" s="168"/>
      <c r="AD91" s="168"/>
      <c r="AF91" s="168" t="str">
        <f ca="1">INDIRECT("D!$L"&amp;$AP3+2)</f>
        <v>PRE</v>
      </c>
      <c r="AG91" s="168"/>
      <c r="AH91" s="168"/>
      <c r="AI91" s="168"/>
      <c r="AJ91" s="168"/>
      <c r="AK91" s="168"/>
      <c r="AL91" s="168"/>
      <c r="AM91" s="168"/>
      <c r="AN91" s="168"/>
      <c r="AP91" s="43"/>
    </row>
    <row r="92" spans="1:42" x14ac:dyDescent="0.2">
      <c r="A92" s="8"/>
      <c r="B92" s="8"/>
      <c r="C92" s="8"/>
      <c r="D92" s="8"/>
      <c r="E92" s="8"/>
      <c r="F92" s="8"/>
      <c r="G92" s="8"/>
      <c r="H92" s="8"/>
      <c r="I92" s="8"/>
      <c r="J92" s="9"/>
      <c r="K92" s="8"/>
      <c r="L92" s="8"/>
      <c r="M92" s="8"/>
      <c r="N92" s="8"/>
      <c r="O92" s="8"/>
      <c r="P92" s="8"/>
      <c r="Q92" s="3"/>
      <c r="R92" s="8"/>
      <c r="S92" s="8"/>
      <c r="V92" s="8"/>
      <c r="W92" s="8"/>
      <c r="X92" s="8"/>
      <c r="Y92" s="8"/>
      <c r="Z92" s="8"/>
      <c r="AA92" s="8"/>
      <c r="AB92" s="8"/>
      <c r="AC92" s="8"/>
      <c r="AD92" s="8"/>
      <c r="AE92" s="9"/>
      <c r="AF92" s="8"/>
      <c r="AG92" s="8"/>
      <c r="AH92" s="8"/>
      <c r="AI92" s="8"/>
      <c r="AJ92" s="8"/>
      <c r="AK92" s="8"/>
      <c r="AL92" s="3"/>
      <c r="AM92" s="8"/>
      <c r="AN92" s="8"/>
    </row>
    <row r="93" spans="1:42" s="17" customFormat="1" ht="9.75" x14ac:dyDescent="0.2">
      <c r="A93" s="14"/>
      <c r="B93" s="15" t="s">
        <v>7</v>
      </c>
      <c r="C93" s="15"/>
      <c r="D93" s="15" t="s">
        <v>9</v>
      </c>
      <c r="E93" s="15"/>
      <c r="F93" s="15" t="s">
        <v>8</v>
      </c>
      <c r="G93" s="15"/>
      <c r="H93" s="15" t="s">
        <v>6</v>
      </c>
      <c r="I93" s="15"/>
      <c r="J93" s="16"/>
      <c r="K93" s="15"/>
      <c r="L93" s="15" t="s">
        <v>7</v>
      </c>
      <c r="M93" s="15"/>
      <c r="N93" s="15" t="s">
        <v>9</v>
      </c>
      <c r="O93" s="15"/>
      <c r="P93" s="15" t="s">
        <v>8</v>
      </c>
      <c r="Q93" s="19"/>
      <c r="R93" s="15" t="s">
        <v>6</v>
      </c>
      <c r="S93" s="14"/>
      <c r="T93" s="23"/>
      <c r="V93" s="14"/>
      <c r="W93" s="15" t="s">
        <v>7</v>
      </c>
      <c r="X93" s="15"/>
      <c r="Y93" s="15" t="s">
        <v>9</v>
      </c>
      <c r="Z93" s="15"/>
      <c r="AA93" s="15" t="s">
        <v>8</v>
      </c>
      <c r="AB93" s="15"/>
      <c r="AC93" s="15" t="s">
        <v>6</v>
      </c>
      <c r="AD93" s="15"/>
      <c r="AE93" s="16"/>
      <c r="AF93" s="15"/>
      <c r="AG93" s="15" t="s">
        <v>7</v>
      </c>
      <c r="AH93" s="15"/>
      <c r="AI93" s="15" t="s">
        <v>9</v>
      </c>
      <c r="AJ93" s="15"/>
      <c r="AK93" s="15" t="s">
        <v>8</v>
      </c>
      <c r="AL93" s="19"/>
      <c r="AM93" s="15" t="s">
        <v>6</v>
      </c>
      <c r="AN93" s="14"/>
      <c r="AP93" s="44"/>
    </row>
    <row r="94" spans="1:42" s="17" customFormat="1" ht="9.75" x14ac:dyDescent="0.2">
      <c r="A94" s="14"/>
      <c r="B94" s="18"/>
      <c r="C94" s="15"/>
      <c r="D94" s="18"/>
      <c r="E94" s="15"/>
      <c r="F94" s="18"/>
      <c r="G94" s="15"/>
      <c r="H94" s="18"/>
      <c r="I94" s="15"/>
      <c r="J94" s="16"/>
      <c r="K94" s="15"/>
      <c r="L94" s="18"/>
      <c r="M94" s="15"/>
      <c r="N94" s="18"/>
      <c r="O94" s="15"/>
      <c r="P94" s="18"/>
      <c r="Q94" s="19"/>
      <c r="R94" s="18"/>
      <c r="S94" s="14"/>
      <c r="T94" s="23"/>
      <c r="V94" s="14"/>
      <c r="W94" s="18"/>
      <c r="X94" s="15"/>
      <c r="Y94" s="18"/>
      <c r="Z94" s="15"/>
      <c r="AA94" s="18"/>
      <c r="AB94" s="15"/>
      <c r="AC94" s="18"/>
      <c r="AD94" s="15"/>
      <c r="AE94" s="16"/>
      <c r="AF94" s="15"/>
      <c r="AG94" s="18"/>
      <c r="AH94" s="15"/>
      <c r="AI94" s="18"/>
      <c r="AJ94" s="15"/>
      <c r="AK94" s="18"/>
      <c r="AL94" s="19"/>
      <c r="AM94" s="18"/>
      <c r="AN94" s="14"/>
      <c r="AP94" s="44"/>
    </row>
    <row r="95" spans="1:42" x14ac:dyDescent="0.2">
      <c r="A95" s="8"/>
      <c r="B95" s="8"/>
      <c r="C95" s="8"/>
      <c r="D95" s="8"/>
      <c r="E95" s="8"/>
      <c r="F95" s="8"/>
      <c r="G95" s="8"/>
      <c r="H95" s="8"/>
      <c r="I95" s="8"/>
      <c r="J95" s="9"/>
      <c r="K95" s="8"/>
      <c r="L95" s="8"/>
      <c r="M95" s="8"/>
      <c r="N95" s="8"/>
      <c r="O95" s="8"/>
      <c r="P95" s="8"/>
      <c r="Q95" s="3"/>
      <c r="R95" s="8"/>
      <c r="S95" s="8"/>
      <c r="V95" s="8"/>
      <c r="W95" s="8"/>
      <c r="X95" s="8"/>
      <c r="Y95" s="8"/>
      <c r="Z95" s="8"/>
      <c r="AA95" s="8"/>
      <c r="AB95" s="8"/>
      <c r="AC95" s="8"/>
      <c r="AD95" s="8"/>
      <c r="AE95" s="9"/>
      <c r="AF95" s="8"/>
      <c r="AG95" s="8"/>
      <c r="AH95" s="8"/>
      <c r="AI95" s="8"/>
      <c r="AJ95" s="8"/>
      <c r="AK95" s="8"/>
      <c r="AL95" s="3"/>
      <c r="AM95" s="8"/>
      <c r="AN95" s="8"/>
    </row>
    <row r="96" spans="1:42" s="4" customFormat="1" ht="15" x14ac:dyDescent="0.2">
      <c r="A96" s="172" t="s">
        <v>12</v>
      </c>
      <c r="B96" s="172"/>
      <c r="C96" s="172"/>
      <c r="D96" s="172"/>
      <c r="E96" s="172"/>
      <c r="H96" s="7"/>
      <c r="I96" s="82"/>
      <c r="J96" s="5" t="s">
        <v>3</v>
      </c>
      <c r="K96" s="7"/>
      <c r="L96" s="82"/>
      <c r="Q96" s="20"/>
      <c r="T96" s="29"/>
      <c r="V96" s="172" t="s">
        <v>12</v>
      </c>
      <c r="W96" s="172"/>
      <c r="X96" s="172"/>
      <c r="Y96" s="172"/>
      <c r="Z96" s="172"/>
      <c r="AC96" s="7"/>
      <c r="AD96" s="82"/>
      <c r="AE96" s="5" t="s">
        <v>3</v>
      </c>
      <c r="AF96" s="7"/>
      <c r="AG96" s="82"/>
      <c r="AL96" s="20"/>
      <c r="AP96" s="45"/>
    </row>
    <row r="97" spans="1:42" s="4" customFormat="1" ht="15" x14ac:dyDescent="0.2">
      <c r="A97" s="172" t="s">
        <v>13</v>
      </c>
      <c r="B97" s="172"/>
      <c r="C97" s="172"/>
      <c r="D97" s="172"/>
      <c r="E97" s="172"/>
      <c r="H97" s="7"/>
      <c r="I97" s="82"/>
      <c r="J97" s="5" t="s">
        <v>3</v>
      </c>
      <c r="K97" s="7"/>
      <c r="L97" s="82"/>
      <c r="Q97" s="20"/>
      <c r="T97" s="29"/>
      <c r="V97" s="172" t="s">
        <v>13</v>
      </c>
      <c r="W97" s="172"/>
      <c r="X97" s="172"/>
      <c r="Y97" s="172"/>
      <c r="Z97" s="172"/>
      <c r="AC97" s="7"/>
      <c r="AD97" s="82"/>
      <c r="AE97" s="5" t="s">
        <v>3</v>
      </c>
      <c r="AF97" s="7"/>
      <c r="AG97" s="82"/>
      <c r="AL97" s="20"/>
      <c r="AP97" s="45"/>
    </row>
    <row r="98" spans="1:42" s="4" customFormat="1" ht="15" x14ac:dyDescent="0.2">
      <c r="A98" s="172" t="s">
        <v>14</v>
      </c>
      <c r="B98" s="172"/>
      <c r="C98" s="172"/>
      <c r="D98" s="172"/>
      <c r="E98" s="172"/>
      <c r="H98" s="7"/>
      <c r="I98" s="82"/>
      <c r="J98" s="5" t="s">
        <v>3</v>
      </c>
      <c r="K98" s="7"/>
      <c r="L98" s="82"/>
      <c r="Q98" s="20"/>
      <c r="T98" s="29"/>
      <c r="V98" s="172" t="s">
        <v>14</v>
      </c>
      <c r="W98" s="172"/>
      <c r="X98" s="172"/>
      <c r="Y98" s="172"/>
      <c r="Z98" s="172"/>
      <c r="AC98" s="7"/>
      <c r="AD98" s="82"/>
      <c r="AE98" s="5" t="s">
        <v>3</v>
      </c>
      <c r="AF98" s="7"/>
      <c r="AG98" s="82"/>
      <c r="AL98" s="20"/>
      <c r="AP98" s="45"/>
    </row>
    <row r="99" spans="1:42" s="4" customFormat="1" ht="15" x14ac:dyDescent="0.2">
      <c r="A99" s="172" t="s">
        <v>15</v>
      </c>
      <c r="B99" s="172"/>
      <c r="C99" s="172"/>
      <c r="D99" s="172"/>
      <c r="E99" s="172"/>
      <c r="H99" s="7"/>
      <c r="I99" s="82"/>
      <c r="J99" s="5" t="s">
        <v>3</v>
      </c>
      <c r="K99" s="7"/>
      <c r="L99" s="82"/>
      <c r="Q99" s="20"/>
      <c r="T99" s="29"/>
      <c r="V99" s="172" t="s">
        <v>15</v>
      </c>
      <c r="W99" s="172"/>
      <c r="X99" s="172"/>
      <c r="Y99" s="172"/>
      <c r="Z99" s="172"/>
      <c r="AC99" s="7"/>
      <c r="AD99" s="82"/>
      <c r="AE99" s="5" t="s">
        <v>3</v>
      </c>
      <c r="AF99" s="7"/>
      <c r="AG99" s="82"/>
      <c r="AL99" s="20"/>
      <c r="AP99" s="45"/>
    </row>
    <row r="100" spans="1:42" s="4" customFormat="1" ht="15" x14ac:dyDescent="0.2">
      <c r="A100" s="172" t="s">
        <v>16</v>
      </c>
      <c r="B100" s="172"/>
      <c r="C100" s="172"/>
      <c r="D100" s="172"/>
      <c r="E100" s="172"/>
      <c r="H100" s="7"/>
      <c r="I100" s="82"/>
      <c r="J100" s="5" t="s">
        <v>3</v>
      </c>
      <c r="K100" s="7"/>
      <c r="L100" s="82"/>
      <c r="Q100" s="20"/>
      <c r="T100" s="29"/>
      <c r="V100" s="172" t="s">
        <v>16</v>
      </c>
      <c r="W100" s="172"/>
      <c r="X100" s="172"/>
      <c r="Y100" s="172"/>
      <c r="Z100" s="172"/>
      <c r="AC100" s="7"/>
      <c r="AD100" s="82"/>
      <c r="AE100" s="5" t="s">
        <v>3</v>
      </c>
      <c r="AF100" s="7"/>
      <c r="AG100" s="82"/>
      <c r="AL100" s="20"/>
      <c r="AP100" s="45"/>
    </row>
    <row r="101" spans="1:42" x14ac:dyDescent="0.2">
      <c r="AL101" s="9"/>
    </row>
    <row r="102" spans="1:42" s="6" customFormat="1" ht="15" x14ac:dyDescent="0.25">
      <c r="A102" s="175" t="s">
        <v>17</v>
      </c>
      <c r="B102" s="175"/>
      <c r="C102" s="175"/>
      <c r="D102" s="175"/>
      <c r="E102" s="175"/>
      <c r="H102" s="30"/>
      <c r="I102" s="31"/>
      <c r="J102" s="32" t="s">
        <v>3</v>
      </c>
      <c r="K102" s="30"/>
      <c r="L102" s="31"/>
      <c r="Q102" s="21"/>
      <c r="T102" s="33"/>
      <c r="V102" s="175" t="s">
        <v>17</v>
      </c>
      <c r="W102" s="175"/>
      <c r="X102" s="175"/>
      <c r="Y102" s="175"/>
      <c r="Z102" s="175"/>
      <c r="AC102" s="30"/>
      <c r="AD102" s="31"/>
      <c r="AE102" s="32" t="s">
        <v>3</v>
      </c>
      <c r="AF102" s="30"/>
      <c r="AG102" s="31"/>
      <c r="AL102" s="21"/>
      <c r="AP102" s="46"/>
    </row>
    <row r="103" spans="1:42" x14ac:dyDescent="0.2">
      <c r="AL103" s="9"/>
    </row>
    <row r="104" spans="1:42" x14ac:dyDescent="0.2">
      <c r="A104" s="174" t="s">
        <v>18</v>
      </c>
      <c r="B104" s="174"/>
      <c r="C104" s="174"/>
      <c r="D104" s="174"/>
      <c r="E104" s="174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7"/>
      <c r="R104" s="26"/>
      <c r="V104" s="174" t="s">
        <v>18</v>
      </c>
      <c r="W104" s="174"/>
      <c r="X104" s="174"/>
      <c r="Y104" s="174"/>
      <c r="Z104" s="174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7"/>
      <c r="AM104" s="26"/>
    </row>
    <row r="105" spans="1:42" x14ac:dyDescent="0.2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7"/>
      <c r="R105" s="26"/>
      <c r="S105" s="26"/>
      <c r="T105" s="28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7"/>
      <c r="AM105" s="26"/>
      <c r="AN105" s="26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  <row r="131" spans="1:42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</row>
    <row r="132" spans="1:42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</row>
    <row r="133" spans="1:42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</row>
    <row r="134" spans="1:42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</row>
    <row r="135" spans="1:42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</row>
    <row r="136" spans="1:42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</row>
    <row r="137" spans="1:42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</row>
    <row r="138" spans="1:42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</row>
    <row r="139" spans="1:42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</row>
    <row r="140" spans="1:42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</row>
    <row r="141" spans="1:42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</row>
    <row r="142" spans="1:42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</row>
    <row r="143" spans="1:42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</row>
    <row r="144" spans="1:42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</row>
    <row r="145" spans="1:42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</row>
    <row r="146" spans="1:42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</row>
    <row r="147" spans="1:42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</row>
    <row r="148" spans="1:42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</row>
    <row r="149" spans="1:42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</row>
    <row r="150" spans="1:42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</row>
    <row r="151" spans="1:42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</row>
    <row r="152" spans="1:42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</row>
    <row r="153" spans="1:42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</row>
    <row r="154" spans="1:42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</row>
    <row r="155" spans="1:42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</row>
    <row r="156" spans="1:42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</row>
    <row r="157" spans="1:42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</row>
    <row r="158" spans="1:42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</row>
    <row r="159" spans="1:42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</row>
    <row r="160" spans="1:42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</row>
    <row r="161" spans="1:42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</row>
    <row r="162" spans="1:42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</row>
    <row r="163" spans="1:42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</row>
    <row r="164" spans="1:42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</row>
    <row r="165" spans="1:42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</row>
    <row r="166" spans="1:42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</row>
    <row r="167" spans="1:42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</row>
    <row r="168" spans="1:42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</row>
    <row r="169" spans="1:42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</row>
    <row r="170" spans="1:42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</row>
    <row r="171" spans="1:4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</row>
    <row r="172" spans="1:42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</row>
    <row r="173" spans="1:4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</row>
    <row r="174" spans="1:42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</row>
    <row r="175" spans="1:42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</row>
    <row r="176" spans="1:42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</row>
    <row r="177" spans="1:42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</row>
    <row r="178" spans="1:42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</row>
    <row r="179" spans="1:42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</row>
    <row r="180" spans="1:42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</row>
    <row r="181" spans="1:42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</row>
    <row r="182" spans="1:42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</row>
    <row r="183" spans="1:42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</row>
    <row r="184" spans="1:42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</row>
    <row r="185" spans="1:42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</row>
    <row r="186" spans="1:42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</row>
    <row r="187" spans="1:42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</row>
    <row r="188" spans="1:42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</row>
    <row r="189" spans="1:42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</row>
    <row r="190" spans="1:42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</row>
    <row r="191" spans="1:42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</row>
    <row r="192" spans="1:42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</row>
    <row r="193" spans="1:42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</row>
    <row r="194" spans="1:42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</row>
    <row r="195" spans="1:42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</row>
    <row r="196" spans="1:42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</row>
    <row r="197" spans="1:42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</row>
    <row r="198" spans="1:42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</row>
    <row r="199" spans="1:42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</row>
    <row r="200" spans="1:42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</row>
    <row r="201" spans="1:42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</row>
    <row r="202" spans="1:42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</row>
    <row r="203" spans="1:42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</row>
    <row r="204" spans="1:42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</row>
    <row r="205" spans="1:42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</row>
    <row r="206" spans="1:42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</row>
    <row r="207" spans="1:42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</row>
    <row r="208" spans="1:42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</row>
    <row r="209" spans="1:42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</row>
    <row r="210" spans="1:42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</row>
    <row r="211" spans="1:42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</row>
    <row r="212" spans="1:42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</row>
    <row r="213" spans="1:42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</row>
    <row r="214" spans="1:42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</row>
    <row r="215" spans="1:42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</row>
    <row r="216" spans="1:42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</row>
    <row r="217" spans="1:42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</row>
    <row r="218" spans="1:42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</row>
    <row r="219" spans="1:42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</row>
    <row r="220" spans="1:42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</row>
    <row r="221" spans="1:42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</row>
    <row r="222" spans="1:42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</row>
    <row r="223" spans="1:42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</row>
    <row r="224" spans="1:42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</row>
    <row r="225" spans="1:42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</row>
    <row r="226" spans="1:42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</row>
    <row r="227" spans="1:42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</row>
    <row r="228" spans="1:42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</row>
    <row r="229" spans="1:42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</row>
    <row r="230" spans="1:42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</row>
    <row r="231" spans="1:42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</row>
    <row r="232" spans="1:42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</row>
    <row r="233" spans="1:42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</row>
    <row r="234" spans="1:42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</row>
    <row r="235" spans="1:42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</row>
    <row r="236" spans="1:42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</row>
    <row r="237" spans="1:42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</row>
    <row r="238" spans="1:42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</row>
    <row r="239" spans="1:42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</row>
    <row r="240" spans="1:42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</row>
    <row r="241" spans="1:42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</row>
    <row r="242" spans="1:42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</row>
    <row r="243" spans="1:42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</row>
    <row r="244" spans="1:42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</row>
    <row r="245" spans="1:42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</row>
    <row r="246" spans="1:42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</row>
    <row r="247" spans="1:42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</row>
    <row r="248" spans="1:42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</row>
    <row r="249" spans="1:42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</row>
    <row r="250" spans="1:42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</row>
    <row r="251" spans="1:42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</row>
    <row r="252" spans="1:42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</row>
    <row r="253" spans="1:42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</row>
    <row r="254" spans="1:42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</row>
    <row r="255" spans="1:42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</row>
    <row r="256" spans="1:42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</row>
    <row r="257" spans="1:42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</row>
    <row r="258" spans="1:42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</row>
    <row r="259" spans="1:42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</row>
    <row r="260" spans="1:42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</row>
    <row r="261" spans="1:42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</row>
    <row r="262" spans="1:42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</row>
    <row r="263" spans="1:42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</row>
    <row r="264" spans="1:42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</row>
    <row r="265" spans="1:42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</row>
    <row r="266" spans="1:42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</row>
    <row r="267" spans="1:42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</row>
    <row r="268" spans="1:42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</row>
    <row r="269" spans="1:42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</row>
    <row r="270" spans="1:42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</row>
    <row r="271" spans="1:42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</row>
    <row r="272" spans="1:42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</row>
    <row r="273" spans="1:42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</row>
    <row r="274" spans="1:42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</row>
    <row r="275" spans="1:42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</row>
    <row r="276" spans="1:42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</row>
    <row r="277" spans="1:42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</row>
    <row r="278" spans="1:42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</row>
    <row r="279" spans="1:42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</row>
    <row r="280" spans="1:42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</row>
    <row r="281" spans="1:42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</row>
    <row r="282" spans="1:42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</row>
    <row r="283" spans="1:42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</row>
    <row r="284" spans="1:42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</row>
    <row r="285" spans="1:42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</row>
    <row r="286" spans="1:42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</row>
    <row r="287" spans="1:42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</row>
    <row r="288" spans="1:42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</row>
    <row r="289" spans="1:42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</row>
    <row r="290" spans="1:42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</row>
    <row r="291" spans="1:42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</row>
    <row r="292" spans="1:42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</row>
    <row r="293" spans="1:42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</row>
    <row r="294" spans="1:42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</row>
    <row r="295" spans="1:42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</row>
    <row r="296" spans="1:42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</row>
    <row r="297" spans="1:42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</row>
    <row r="298" spans="1:42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</row>
    <row r="299" spans="1:42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</row>
    <row r="300" spans="1:42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</row>
    <row r="301" spans="1:42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</row>
    <row r="302" spans="1:42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</row>
    <row r="303" spans="1:42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</row>
    <row r="304" spans="1:42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</row>
    <row r="305" spans="1:42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</row>
    <row r="306" spans="1:42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</row>
    <row r="307" spans="1:42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</row>
    <row r="308" spans="1:42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</row>
    <row r="309" spans="1:42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</row>
    <row r="310" spans="1:42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</row>
    <row r="311" spans="1:42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</row>
    <row r="312" spans="1:42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</row>
    <row r="313" spans="1:42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</row>
    <row r="314" spans="1:42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</row>
    <row r="315" spans="1:42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</row>
    <row r="316" spans="1:42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</row>
    <row r="317" spans="1:42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</row>
    <row r="318" spans="1:42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</row>
    <row r="319" spans="1:42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</row>
    <row r="320" spans="1:42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</row>
    <row r="321" spans="1:42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</row>
    <row r="322" spans="1:42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</row>
    <row r="323" spans="1:42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</row>
    <row r="324" spans="1:42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</row>
    <row r="325" spans="1:42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</row>
    <row r="326" spans="1:42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</row>
    <row r="327" spans="1:42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</row>
    <row r="328" spans="1:42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</row>
    <row r="329" spans="1:42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</row>
    <row r="330" spans="1:42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</row>
    <row r="331" spans="1:42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</row>
    <row r="332" spans="1:42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</row>
    <row r="333" spans="1:42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</row>
    <row r="334" spans="1:42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</row>
    <row r="335" spans="1:42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</row>
    <row r="336" spans="1:42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</row>
    <row r="337" spans="1:42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</row>
    <row r="338" spans="1:42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</row>
    <row r="339" spans="1:42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</row>
    <row r="340" spans="1:42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</row>
    <row r="341" spans="1:42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</row>
    <row r="343" spans="1:42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</row>
    <row r="344" spans="1:42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</row>
    <row r="345" spans="1:42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</row>
    <row r="346" spans="1:42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</row>
    <row r="347" spans="1:42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</row>
    <row r="348" spans="1:42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</row>
    <row r="349" spans="1:42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</row>
    <row r="350" spans="1:42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</row>
    <row r="351" spans="1:42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</row>
    <row r="352" spans="1:42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</row>
    <row r="353" spans="1:42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</row>
    <row r="354" spans="1:42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</row>
    <row r="355" spans="1:42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</row>
    <row r="356" spans="1:42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</row>
    <row r="357" spans="1:42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</row>
    <row r="358" spans="1:42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</row>
    <row r="359" spans="1:42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</row>
    <row r="360" spans="1:42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</row>
    <row r="361" spans="1:42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</row>
    <row r="362" spans="1:42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</row>
    <row r="363" spans="1:42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</row>
    <row r="364" spans="1:42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</row>
    <row r="365" spans="1:42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</row>
    <row r="366" spans="1:42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</row>
    <row r="367" spans="1:42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</row>
    <row r="368" spans="1:42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</row>
    <row r="369" spans="1:42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</row>
    <row r="370" spans="1:42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</row>
    <row r="371" spans="1:42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</row>
    <row r="372" spans="1:42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</row>
    <row r="373" spans="1:42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</row>
    <row r="374" spans="1:42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</row>
    <row r="375" spans="1:42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</row>
    <row r="376" spans="1:42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</row>
    <row r="377" spans="1:42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</row>
    <row r="378" spans="1:42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</row>
    <row r="379" spans="1:42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</row>
    <row r="380" spans="1:42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</row>
    <row r="381" spans="1:42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</row>
    <row r="382" spans="1:42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</row>
    <row r="383" spans="1:42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</row>
    <row r="384" spans="1:42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</row>
    <row r="385" spans="1:42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</row>
    <row r="386" spans="1:42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</row>
    <row r="387" spans="1:42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</row>
    <row r="388" spans="1:42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</row>
    <row r="389" spans="1:42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</row>
    <row r="390" spans="1:42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</row>
    <row r="391" spans="1:42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</row>
    <row r="392" spans="1:42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</row>
    <row r="393" spans="1:42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</row>
    <row r="394" spans="1:42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</row>
    <row r="395" spans="1:42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</row>
    <row r="396" spans="1:42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</row>
    <row r="397" spans="1:42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</row>
    <row r="398" spans="1:42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</row>
    <row r="399" spans="1:42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</row>
    <row r="400" spans="1:42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</row>
    <row r="401" spans="1:42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</row>
    <row r="402" spans="1:42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</row>
    <row r="403" spans="1:42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</row>
    <row r="404" spans="1:42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</row>
    <row r="405" spans="1:42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</row>
    <row r="406" spans="1:42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</row>
    <row r="407" spans="1:42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</row>
    <row r="408" spans="1:42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</row>
    <row r="409" spans="1:42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</row>
    <row r="410" spans="1:42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</row>
    <row r="411" spans="1:42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</row>
    <row r="412" spans="1:42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</row>
    <row r="413" spans="1:42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</row>
    <row r="414" spans="1:42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</row>
    <row r="415" spans="1:42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</row>
    <row r="416" spans="1:42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</row>
    <row r="417" spans="1:42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</row>
    <row r="418" spans="1:42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</row>
    <row r="419" spans="1:42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</row>
    <row r="420" spans="1:42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</row>
  </sheetData>
  <mergeCells count="151">
    <mergeCell ref="A104:E104"/>
    <mergeCell ref="V104:Z104"/>
    <mergeCell ref="A99:E99"/>
    <mergeCell ref="V99:Z99"/>
    <mergeCell ref="A100:E100"/>
    <mergeCell ref="V100:Z100"/>
    <mergeCell ref="A102:E102"/>
    <mergeCell ref="V102:Z102"/>
    <mergeCell ref="A96:E96"/>
    <mergeCell ref="V96:Z96"/>
    <mergeCell ref="A97:E97"/>
    <mergeCell ref="V97:Z97"/>
    <mergeCell ref="A98:E98"/>
    <mergeCell ref="V98:Z98"/>
    <mergeCell ref="A90:I90"/>
    <mergeCell ref="K90:S90"/>
    <mergeCell ref="V90:AD90"/>
    <mergeCell ref="AF90:AN90"/>
    <mergeCell ref="A91:I91"/>
    <mergeCell ref="K91:S91"/>
    <mergeCell ref="V91:AD91"/>
    <mergeCell ref="AF91:AN91"/>
    <mergeCell ref="A87:E87"/>
    <mergeCell ref="Q87:R87"/>
    <mergeCell ref="V87:Z87"/>
    <mergeCell ref="AL87:AM87"/>
    <mergeCell ref="A88:E88"/>
    <mergeCell ref="Q88:R88"/>
    <mergeCell ref="V88:Z88"/>
    <mergeCell ref="AL88:AM88"/>
    <mergeCell ref="A79:E79"/>
    <mergeCell ref="V79:Z79"/>
    <mergeCell ref="A81:E81"/>
    <mergeCell ref="V81:Z81"/>
    <mergeCell ref="A83:E83"/>
    <mergeCell ref="V83:Z83"/>
    <mergeCell ref="A76:E76"/>
    <mergeCell ref="V76:Z76"/>
    <mergeCell ref="A77:E77"/>
    <mergeCell ref="V77:Z77"/>
    <mergeCell ref="A78:E78"/>
    <mergeCell ref="V78:Z78"/>
    <mergeCell ref="A70:I70"/>
    <mergeCell ref="K70:S70"/>
    <mergeCell ref="V70:AD70"/>
    <mergeCell ref="AF70:AN70"/>
    <mergeCell ref="A75:E75"/>
    <mergeCell ref="V75:Z75"/>
    <mergeCell ref="A67:E67"/>
    <mergeCell ref="Q67:R67"/>
    <mergeCell ref="V67:Z67"/>
    <mergeCell ref="AL67:AM67"/>
    <mergeCell ref="A69:I69"/>
    <mergeCell ref="K69:S69"/>
    <mergeCell ref="V69:AD69"/>
    <mergeCell ref="AF69:AN69"/>
    <mergeCell ref="A62:E62"/>
    <mergeCell ref="V62:Z62"/>
    <mergeCell ref="A66:E66"/>
    <mergeCell ref="Q66:R66"/>
    <mergeCell ref="V66:Z66"/>
    <mergeCell ref="AL66:AM66"/>
    <mergeCell ref="A57:E57"/>
    <mergeCell ref="V57:Z57"/>
    <mergeCell ref="A58:E58"/>
    <mergeCell ref="V58:Z58"/>
    <mergeCell ref="A60:E60"/>
    <mergeCell ref="V60:Z60"/>
    <mergeCell ref="A54:E54"/>
    <mergeCell ref="V54:Z54"/>
    <mergeCell ref="A55:E55"/>
    <mergeCell ref="V55:Z55"/>
    <mergeCell ref="A56:E56"/>
    <mergeCell ref="V56:Z56"/>
    <mergeCell ref="A48:I48"/>
    <mergeCell ref="K48:S48"/>
    <mergeCell ref="V48:AD48"/>
    <mergeCell ref="AF48:AN48"/>
    <mergeCell ref="A49:I49"/>
    <mergeCell ref="K49:S49"/>
    <mergeCell ref="V49:AD49"/>
    <mergeCell ref="AF49:AN49"/>
    <mergeCell ref="A45:E45"/>
    <mergeCell ref="Q45:R45"/>
    <mergeCell ref="V45:Z45"/>
    <mergeCell ref="AL45:AM45"/>
    <mergeCell ref="A46:E46"/>
    <mergeCell ref="Q46:R46"/>
    <mergeCell ref="V46:Z46"/>
    <mergeCell ref="AL46:AM46"/>
    <mergeCell ref="A37:E37"/>
    <mergeCell ref="V37:Z37"/>
    <mergeCell ref="A39:E39"/>
    <mergeCell ref="V39:Z39"/>
    <mergeCell ref="A41:E41"/>
    <mergeCell ref="V41:Z41"/>
    <mergeCell ref="A34:E34"/>
    <mergeCell ref="V34:Z34"/>
    <mergeCell ref="A35:E35"/>
    <mergeCell ref="V35:Z35"/>
    <mergeCell ref="A36:E36"/>
    <mergeCell ref="V36:Z36"/>
    <mergeCell ref="A28:I28"/>
    <mergeCell ref="K28:S28"/>
    <mergeCell ref="V28:AD28"/>
    <mergeCell ref="AF28:AN28"/>
    <mergeCell ref="A33:E33"/>
    <mergeCell ref="V33:Z33"/>
    <mergeCell ref="A25:E25"/>
    <mergeCell ref="Q25:R25"/>
    <mergeCell ref="V25:Z25"/>
    <mergeCell ref="AL25:AM25"/>
    <mergeCell ref="A27:I27"/>
    <mergeCell ref="K27:S27"/>
    <mergeCell ref="V27:AD27"/>
    <mergeCell ref="AF27:AN27"/>
    <mergeCell ref="A20:E20"/>
    <mergeCell ref="V20:Z20"/>
    <mergeCell ref="A24:E24"/>
    <mergeCell ref="Q24:R24"/>
    <mergeCell ref="V24:Z24"/>
    <mergeCell ref="AL24:AM24"/>
    <mergeCell ref="A15:E15"/>
    <mergeCell ref="V15:Z15"/>
    <mergeCell ref="A16:E16"/>
    <mergeCell ref="V16:Z16"/>
    <mergeCell ref="A18:E18"/>
    <mergeCell ref="V18:Z18"/>
    <mergeCell ref="A12:E12"/>
    <mergeCell ref="H12:I12"/>
    <mergeCell ref="V12:Z12"/>
    <mergeCell ref="A13:E13"/>
    <mergeCell ref="V13:Z13"/>
    <mergeCell ref="A14:E14"/>
    <mergeCell ref="V14:Z14"/>
    <mergeCell ref="A6:I6"/>
    <mergeCell ref="K6:S6"/>
    <mergeCell ref="V6:AD6"/>
    <mergeCell ref="AF6:AN6"/>
    <mergeCell ref="A7:I7"/>
    <mergeCell ref="K7:S7"/>
    <mergeCell ref="V7:AD7"/>
    <mergeCell ref="AF7:AN7"/>
    <mergeCell ref="A3:E3"/>
    <mergeCell ref="Q3:R3"/>
    <mergeCell ref="V3:Z3"/>
    <mergeCell ref="AL3:AM3"/>
    <mergeCell ref="A4:E4"/>
    <mergeCell ref="Q4:R4"/>
    <mergeCell ref="V4:Z4"/>
    <mergeCell ref="AL4:AM4"/>
  </mergeCells>
  <pageMargins left="0.15748031496062992" right="0.15748031496062992" top="0.19685039370078741" bottom="0.19685039370078741" header="0.31496062992125984" footer="0.51181102362204722"/>
  <pageSetup paperSize="9" scale="98" orientation="portrait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D</vt:lpstr>
      <vt:lpstr>Listki</vt:lpstr>
      <vt:lpstr>D!Področje_tiskanja</vt:lpstr>
      <vt:lpstr>Listki!Področje_tiskanja</vt:lpstr>
      <vt:lpstr>D!Tiskanje_naslovov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Tabele za vodenje tekmovanja in izdelavo biltena</dc:title>
  <dc:creator>Aleš Šuštaršič</dc:creator>
  <cp:lastModifiedBy>Sajda Slatinšek</cp:lastModifiedBy>
  <cp:lastPrinted>2022-12-17T18:18:54Z</cp:lastPrinted>
  <dcterms:created xsi:type="dcterms:W3CDTF">2002-01-05T14:41:23Z</dcterms:created>
  <dcterms:modified xsi:type="dcterms:W3CDTF">2025-09-06T14:53:34Z</dcterms:modified>
</cp:coreProperties>
</file>